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 hidePivotFieldList="1"/>
  <bookViews>
    <workbookView xWindow="0" yWindow="0" windowWidth="28800" windowHeight="13725"/>
  </bookViews>
  <sheets>
    <sheet name="ORDER" sheetId="1" r:id="rId1"/>
    <sheet name="Size run" sheetId="6" r:id="rId2"/>
  </sheets>
  <externalReferences>
    <externalReference r:id="rId3"/>
  </externalReferences>
  <definedNames>
    <definedName name="__CAT1">'[1]Drop List'!$B$28:$B$37</definedName>
    <definedName name="_xlnm._FilterDatabase" localSheetId="0" hidden="1">ORDER!$C$3:$N$211</definedName>
    <definedName name="SUBCAT">'[1]Drop List'!$C$3:$C$43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2" i="1" l="1"/>
  <c r="M210" i="1"/>
  <c r="M209" i="1"/>
  <c r="M208" i="1"/>
  <c r="M207" i="1"/>
  <c r="AD38" i="6" l="1"/>
  <c r="AC38" i="6"/>
  <c r="AB38" i="6"/>
  <c r="AA38" i="6"/>
  <c r="Z38" i="6"/>
  <c r="Y38" i="6"/>
  <c r="X38" i="6"/>
  <c r="W38" i="6"/>
  <c r="V38" i="6"/>
  <c r="U38" i="6"/>
  <c r="T38" i="6"/>
  <c r="S38" i="6"/>
  <c r="R38" i="6"/>
  <c r="Q38" i="6"/>
  <c r="P38" i="6"/>
  <c r="O38" i="6"/>
  <c r="N38" i="6"/>
  <c r="M38" i="6"/>
  <c r="L38" i="6"/>
  <c r="G38" i="6"/>
  <c r="F38" i="6"/>
  <c r="E38" i="6"/>
  <c r="D38" i="6"/>
  <c r="C38" i="6"/>
  <c r="AE38" i="6" s="1"/>
  <c r="AD37" i="6"/>
  <c r="AC37" i="6"/>
  <c r="AB37" i="6"/>
  <c r="AA37" i="6"/>
  <c r="Z37" i="6"/>
  <c r="Y37" i="6"/>
  <c r="X37" i="6"/>
  <c r="W37" i="6"/>
  <c r="V37" i="6"/>
  <c r="U37" i="6"/>
  <c r="T37" i="6"/>
  <c r="S37" i="6"/>
  <c r="R37" i="6"/>
  <c r="Q37" i="6"/>
  <c r="P37" i="6"/>
  <c r="O37" i="6"/>
  <c r="N37" i="6"/>
  <c r="G37" i="6"/>
  <c r="F37" i="6"/>
  <c r="E37" i="6"/>
  <c r="D37" i="6"/>
  <c r="C37" i="6"/>
  <c r="AE37" i="6" s="1"/>
  <c r="AE36" i="6"/>
  <c r="AD36" i="6"/>
  <c r="AC36" i="6"/>
  <c r="AB36" i="6"/>
  <c r="AA36" i="6"/>
  <c r="Z36" i="6"/>
  <c r="Y36" i="6"/>
  <c r="X36" i="6"/>
  <c r="W36" i="6"/>
  <c r="V36" i="6"/>
  <c r="U36" i="6"/>
  <c r="T36" i="6"/>
  <c r="S36" i="6"/>
  <c r="R36" i="6"/>
  <c r="Q36" i="6"/>
  <c r="P36" i="6"/>
  <c r="O36" i="6"/>
  <c r="N36" i="6"/>
  <c r="M36" i="6"/>
  <c r="L36" i="6"/>
  <c r="K36" i="6"/>
  <c r="AD35" i="6"/>
  <c r="AC35" i="6"/>
  <c r="AB35" i="6"/>
  <c r="AA35" i="6"/>
  <c r="Z35" i="6"/>
  <c r="Y35" i="6"/>
  <c r="X35" i="6"/>
  <c r="W35" i="6"/>
  <c r="V35" i="6"/>
  <c r="U35" i="6"/>
  <c r="T35" i="6"/>
  <c r="S35" i="6"/>
  <c r="R35" i="6"/>
  <c r="Q35" i="6"/>
  <c r="P35" i="6"/>
  <c r="O35" i="6"/>
  <c r="N35" i="6"/>
  <c r="M35" i="6"/>
  <c r="L35" i="6"/>
  <c r="K35" i="6"/>
  <c r="AE35" i="6" s="1"/>
  <c r="AD33" i="6"/>
  <c r="AC33" i="6"/>
  <c r="AB33" i="6"/>
  <c r="AA33" i="6"/>
  <c r="Z33" i="6"/>
  <c r="Y33" i="6"/>
  <c r="X33" i="6"/>
  <c r="W33" i="6"/>
  <c r="N33" i="6"/>
  <c r="M33" i="6"/>
  <c r="L33" i="6"/>
  <c r="K33" i="6"/>
  <c r="J33" i="6"/>
  <c r="I33" i="6"/>
  <c r="H33" i="6"/>
  <c r="G33" i="6"/>
  <c r="F33" i="6"/>
  <c r="E33" i="6"/>
  <c r="D33" i="6"/>
  <c r="C33" i="6"/>
  <c r="AE33" i="6" s="1"/>
  <c r="AD32" i="6"/>
  <c r="AC32" i="6"/>
  <c r="AB32" i="6"/>
  <c r="AA32" i="6"/>
  <c r="Z32" i="6"/>
  <c r="Y32" i="6"/>
  <c r="X32" i="6"/>
  <c r="W32" i="6"/>
  <c r="V32" i="6"/>
  <c r="M32" i="6"/>
  <c r="L32" i="6"/>
  <c r="K32" i="6"/>
  <c r="J32" i="6"/>
  <c r="I32" i="6"/>
  <c r="H32" i="6"/>
  <c r="G32" i="6"/>
  <c r="F32" i="6"/>
  <c r="AE32" i="6" s="1"/>
  <c r="E32" i="6"/>
  <c r="D32" i="6"/>
  <c r="C32" i="6"/>
  <c r="AD31" i="6"/>
  <c r="AC31" i="6"/>
  <c r="AB31" i="6"/>
  <c r="AA31" i="6"/>
  <c r="Z31" i="6"/>
  <c r="Y31" i="6"/>
  <c r="X31" i="6"/>
  <c r="W31" i="6"/>
  <c r="V31" i="6"/>
  <c r="U31" i="6"/>
  <c r="M31" i="6"/>
  <c r="L31" i="6"/>
  <c r="K31" i="6"/>
  <c r="J31" i="6"/>
  <c r="I31" i="6"/>
  <c r="H31" i="6"/>
  <c r="G31" i="6"/>
  <c r="F31" i="6"/>
  <c r="E31" i="6"/>
  <c r="D31" i="6"/>
  <c r="C31" i="6"/>
  <c r="AE31" i="6" s="1"/>
  <c r="AD30" i="6"/>
  <c r="AC30" i="6"/>
  <c r="AB30" i="6"/>
  <c r="AA30" i="6"/>
  <c r="Z30" i="6"/>
  <c r="Y30" i="6"/>
  <c r="X30" i="6"/>
  <c r="W30" i="6"/>
  <c r="V30" i="6"/>
  <c r="U30" i="6"/>
  <c r="M30" i="6"/>
  <c r="L30" i="6"/>
  <c r="K30" i="6"/>
  <c r="J30" i="6"/>
  <c r="I30" i="6"/>
  <c r="H30" i="6"/>
  <c r="G30" i="6"/>
  <c r="F30" i="6"/>
  <c r="E30" i="6"/>
  <c r="D30" i="6"/>
  <c r="C30" i="6"/>
  <c r="AE30" i="6" s="1"/>
  <c r="AD29" i="6"/>
  <c r="AC29" i="6"/>
  <c r="AB29" i="6"/>
  <c r="AA29" i="6"/>
  <c r="Z29" i="6"/>
  <c r="Y29" i="6"/>
  <c r="X29" i="6"/>
  <c r="W29" i="6"/>
  <c r="V29" i="6"/>
  <c r="U29" i="6"/>
  <c r="M29" i="6"/>
  <c r="L29" i="6"/>
  <c r="K29" i="6"/>
  <c r="J29" i="6"/>
  <c r="I29" i="6"/>
  <c r="H29" i="6"/>
  <c r="AE29" i="6" s="1"/>
  <c r="G29" i="6"/>
  <c r="F29" i="6"/>
  <c r="E29" i="6"/>
  <c r="D29" i="6"/>
  <c r="C29" i="6"/>
  <c r="AD28" i="6"/>
  <c r="AC28" i="6"/>
  <c r="AB28" i="6"/>
  <c r="AA28" i="6"/>
  <c r="Z28" i="6"/>
  <c r="Y28" i="6"/>
  <c r="X28" i="6"/>
  <c r="W28" i="6"/>
  <c r="V28" i="6"/>
  <c r="U28" i="6"/>
  <c r="L28" i="6"/>
  <c r="K28" i="6"/>
  <c r="J28" i="6"/>
  <c r="I28" i="6"/>
  <c r="H28" i="6"/>
  <c r="G28" i="6"/>
  <c r="F28" i="6"/>
  <c r="E28" i="6"/>
  <c r="AE28" i="6" s="1"/>
  <c r="D28" i="6"/>
  <c r="C28" i="6"/>
  <c r="AD27" i="6"/>
  <c r="AC27" i="6"/>
  <c r="AB27" i="6"/>
  <c r="AA27" i="6"/>
  <c r="Z27" i="6"/>
  <c r="Y27" i="6"/>
  <c r="X27" i="6"/>
  <c r="W27" i="6"/>
  <c r="L27" i="6"/>
  <c r="K27" i="6"/>
  <c r="J27" i="6"/>
  <c r="I27" i="6"/>
  <c r="H27" i="6"/>
  <c r="G27" i="6"/>
  <c r="F27" i="6"/>
  <c r="E27" i="6"/>
  <c r="D27" i="6"/>
  <c r="C27" i="6"/>
  <c r="AE27" i="6" s="1"/>
  <c r="L26" i="6"/>
  <c r="K26" i="6"/>
  <c r="J26" i="6"/>
  <c r="I26" i="6"/>
  <c r="H26" i="6"/>
  <c r="G26" i="6"/>
  <c r="F26" i="6"/>
  <c r="E26" i="6"/>
  <c r="D26" i="6"/>
  <c r="C26" i="6"/>
  <c r="AE26" i="6" s="1"/>
  <c r="AD25" i="6"/>
  <c r="AC25" i="6"/>
  <c r="AB25" i="6"/>
  <c r="AA25" i="6"/>
  <c r="Z25" i="6"/>
  <c r="Y25" i="6"/>
  <c r="X25" i="6"/>
  <c r="W25" i="6"/>
  <c r="V25" i="6"/>
  <c r="U25" i="6"/>
  <c r="T25" i="6"/>
  <c r="R25" i="6"/>
  <c r="N25" i="6"/>
  <c r="L25" i="6"/>
  <c r="K25" i="6"/>
  <c r="J25" i="6"/>
  <c r="I25" i="6"/>
  <c r="H25" i="6"/>
  <c r="G25" i="6"/>
  <c r="F25" i="6"/>
  <c r="E25" i="6"/>
  <c r="D25" i="6"/>
  <c r="C25" i="6"/>
  <c r="AE25" i="6" s="1"/>
  <c r="AD24" i="6"/>
  <c r="AC24" i="6"/>
  <c r="AB24" i="6"/>
  <c r="AA24" i="6"/>
  <c r="Z24" i="6"/>
  <c r="Y24" i="6"/>
  <c r="X24" i="6"/>
  <c r="W24" i="6"/>
  <c r="V24" i="6"/>
  <c r="U24" i="6"/>
  <c r="T24" i="6"/>
  <c r="R24" i="6"/>
  <c r="N24" i="6"/>
  <c r="L24" i="6"/>
  <c r="K24" i="6"/>
  <c r="J24" i="6"/>
  <c r="I24" i="6"/>
  <c r="H24" i="6"/>
  <c r="G24" i="6"/>
  <c r="F24" i="6"/>
  <c r="E24" i="6"/>
  <c r="D24" i="6"/>
  <c r="C24" i="6"/>
  <c r="AE24" i="6" s="1"/>
  <c r="AD23" i="6"/>
  <c r="AC23" i="6"/>
  <c r="AB23" i="6"/>
  <c r="AA23" i="6"/>
  <c r="Z23" i="6"/>
  <c r="Y23" i="6"/>
  <c r="X23" i="6"/>
  <c r="W23" i="6"/>
  <c r="V23" i="6"/>
  <c r="U23" i="6"/>
  <c r="T23" i="6"/>
  <c r="R23" i="6"/>
  <c r="N23" i="6"/>
  <c r="M23" i="6"/>
  <c r="L23" i="6"/>
  <c r="K23" i="6"/>
  <c r="J23" i="6"/>
  <c r="I23" i="6"/>
  <c r="H23" i="6"/>
  <c r="G23" i="6"/>
  <c r="F23" i="6"/>
  <c r="E23" i="6"/>
  <c r="D23" i="6"/>
  <c r="C23" i="6"/>
  <c r="AE23" i="6" s="1"/>
  <c r="AD22" i="6"/>
  <c r="AC22" i="6"/>
  <c r="AB22" i="6"/>
  <c r="AA22" i="6"/>
  <c r="Z22" i="6"/>
  <c r="Y22" i="6"/>
  <c r="X22" i="6"/>
  <c r="W22" i="6"/>
  <c r="V22" i="6"/>
  <c r="U22" i="6"/>
  <c r="R22" i="6"/>
  <c r="M22" i="6"/>
  <c r="L22" i="6"/>
  <c r="K22" i="6"/>
  <c r="J22" i="6"/>
  <c r="I22" i="6"/>
  <c r="H22" i="6"/>
  <c r="G22" i="6"/>
  <c r="F22" i="6"/>
  <c r="E22" i="6"/>
  <c r="D22" i="6"/>
  <c r="C22" i="6"/>
  <c r="AE22" i="6" s="1"/>
  <c r="AD21" i="6"/>
  <c r="AC21" i="6"/>
  <c r="AB21" i="6"/>
  <c r="AA21" i="6"/>
  <c r="Z21" i="6"/>
  <c r="Y21" i="6"/>
  <c r="X21" i="6"/>
  <c r="W21" i="6"/>
  <c r="U21" i="6"/>
  <c r="R21" i="6"/>
  <c r="N21" i="6"/>
  <c r="M21" i="6"/>
  <c r="L21" i="6"/>
  <c r="K21" i="6"/>
  <c r="J21" i="6"/>
  <c r="I21" i="6"/>
  <c r="H21" i="6"/>
  <c r="G21" i="6"/>
  <c r="F21" i="6"/>
  <c r="E21" i="6"/>
  <c r="D21" i="6"/>
  <c r="C21" i="6"/>
  <c r="AE21" i="6" s="1"/>
  <c r="AD20" i="6"/>
  <c r="AC20" i="6"/>
  <c r="AB20" i="6"/>
  <c r="AA20" i="6"/>
  <c r="Z20" i="6"/>
  <c r="Y20" i="6"/>
  <c r="X20" i="6"/>
  <c r="W20" i="6"/>
  <c r="V20" i="6"/>
  <c r="U20" i="6"/>
  <c r="R20" i="6"/>
  <c r="N20" i="6"/>
  <c r="L20" i="6"/>
  <c r="K20" i="6"/>
  <c r="J20" i="6"/>
  <c r="I20" i="6"/>
  <c r="AE20" i="6" s="1"/>
  <c r="H20" i="6"/>
  <c r="G20" i="6"/>
  <c r="F20" i="6"/>
  <c r="E20" i="6"/>
  <c r="D20" i="6"/>
  <c r="C20" i="6"/>
  <c r="AD18" i="6"/>
  <c r="AC18" i="6"/>
  <c r="AA18" i="6"/>
  <c r="S18" i="6"/>
  <c r="R18" i="6"/>
  <c r="Q18" i="6"/>
  <c r="P18" i="6"/>
  <c r="O18" i="6"/>
  <c r="N18" i="6"/>
  <c r="M18" i="6"/>
  <c r="L18" i="6"/>
  <c r="K18" i="6"/>
  <c r="J18" i="6"/>
  <c r="I18" i="6"/>
  <c r="H18" i="6"/>
  <c r="G18" i="6"/>
  <c r="F18" i="6"/>
  <c r="AE18" i="6" s="1"/>
  <c r="E18" i="6"/>
  <c r="D18" i="6"/>
  <c r="C18" i="6"/>
  <c r="R17" i="6"/>
  <c r="Q17" i="6"/>
  <c r="P17" i="6"/>
  <c r="O17" i="6"/>
  <c r="N17" i="6"/>
  <c r="M17" i="6"/>
  <c r="L17" i="6"/>
  <c r="K17" i="6"/>
  <c r="J17" i="6"/>
  <c r="I17" i="6"/>
  <c r="H17" i="6"/>
  <c r="G17" i="6"/>
  <c r="F17" i="6"/>
  <c r="E17" i="6"/>
  <c r="D17" i="6"/>
  <c r="C17" i="6"/>
  <c r="AE17" i="6" s="1"/>
  <c r="AD16" i="6"/>
  <c r="AC16" i="6"/>
  <c r="AB16" i="6"/>
  <c r="AA16" i="6"/>
  <c r="Y16" i="6"/>
  <c r="P16" i="6"/>
  <c r="O16" i="6"/>
  <c r="N16" i="6"/>
  <c r="M16" i="6"/>
  <c r="L16" i="6"/>
  <c r="K16" i="6"/>
  <c r="J16" i="6"/>
  <c r="I16" i="6"/>
  <c r="H16" i="6"/>
  <c r="G16" i="6"/>
  <c r="F16" i="6"/>
  <c r="E16" i="6"/>
  <c r="D16" i="6"/>
  <c r="C16" i="6"/>
  <c r="AE16" i="6" s="1"/>
  <c r="AD15" i="6"/>
  <c r="AC15" i="6"/>
  <c r="AB15" i="6"/>
  <c r="AA15" i="6"/>
  <c r="Z15" i="6"/>
  <c r="P15" i="6"/>
  <c r="O15" i="6"/>
  <c r="N15" i="6"/>
  <c r="M15" i="6"/>
  <c r="L15" i="6"/>
  <c r="K15" i="6"/>
  <c r="J15" i="6"/>
  <c r="I15" i="6"/>
  <c r="H15" i="6"/>
  <c r="G15" i="6"/>
  <c r="F15" i="6"/>
  <c r="E15" i="6"/>
  <c r="D15" i="6"/>
  <c r="C15" i="6"/>
  <c r="AE15" i="6" s="1"/>
  <c r="AD14" i="6"/>
  <c r="AC14" i="6"/>
  <c r="AB14" i="6"/>
  <c r="AA14" i="6"/>
  <c r="Z14" i="6"/>
  <c r="Y14" i="6"/>
  <c r="P14" i="6"/>
  <c r="O14" i="6"/>
  <c r="N14" i="6"/>
  <c r="M14" i="6"/>
  <c r="L14" i="6"/>
  <c r="K14" i="6"/>
  <c r="J14" i="6"/>
  <c r="I14" i="6"/>
  <c r="H14" i="6"/>
  <c r="G14" i="6"/>
  <c r="F14" i="6"/>
  <c r="E14" i="6"/>
  <c r="D14" i="6"/>
  <c r="AE14" i="6" s="1"/>
  <c r="C14" i="6"/>
  <c r="AD13" i="6"/>
  <c r="AC13" i="6"/>
  <c r="AB13" i="6"/>
  <c r="AA13" i="6"/>
  <c r="Y13" i="6"/>
  <c r="Q13" i="6"/>
  <c r="P13" i="6"/>
  <c r="O13" i="6"/>
  <c r="N13" i="6"/>
  <c r="M13" i="6"/>
  <c r="L13" i="6"/>
  <c r="K13" i="6"/>
  <c r="J13" i="6"/>
  <c r="I13" i="6"/>
  <c r="H13" i="6"/>
  <c r="G13" i="6"/>
  <c r="F13" i="6"/>
  <c r="E13" i="6"/>
  <c r="D13" i="6"/>
  <c r="C13" i="6"/>
  <c r="AE13" i="6" s="1"/>
  <c r="AD12" i="6"/>
  <c r="AC12" i="6"/>
  <c r="AB12" i="6"/>
  <c r="AA12" i="6"/>
  <c r="X12" i="6"/>
  <c r="V12" i="6"/>
  <c r="S12" i="6"/>
  <c r="P12" i="6"/>
  <c r="O12" i="6"/>
  <c r="N12" i="6"/>
  <c r="M12" i="6"/>
  <c r="L12" i="6"/>
  <c r="K12" i="6"/>
  <c r="J12" i="6"/>
  <c r="I12" i="6"/>
  <c r="H12" i="6"/>
  <c r="G12" i="6"/>
  <c r="AE12" i="6" s="1"/>
  <c r="F12" i="6"/>
  <c r="E12" i="6"/>
  <c r="D12" i="6"/>
  <c r="C12" i="6"/>
  <c r="AD11" i="6"/>
  <c r="AC11" i="6"/>
  <c r="X11" i="6"/>
  <c r="W11" i="6"/>
  <c r="V11" i="6"/>
  <c r="U11" i="6"/>
  <c r="T11" i="6"/>
  <c r="S11" i="6"/>
  <c r="R11" i="6"/>
  <c r="Q11" i="6"/>
  <c r="P11" i="6"/>
  <c r="O11" i="6"/>
  <c r="N11" i="6"/>
  <c r="M11" i="6"/>
  <c r="L11" i="6"/>
  <c r="K11" i="6"/>
  <c r="J11" i="6"/>
  <c r="I11" i="6"/>
  <c r="H11" i="6"/>
  <c r="AE11" i="6" s="1"/>
  <c r="G11" i="6"/>
  <c r="F11" i="6"/>
  <c r="E11" i="6"/>
  <c r="D11" i="6"/>
  <c r="C11" i="6"/>
  <c r="AD10" i="6"/>
  <c r="AC10" i="6"/>
  <c r="AB10" i="6"/>
  <c r="AA10" i="6"/>
  <c r="Z10" i="6"/>
  <c r="Y10" i="6"/>
  <c r="X10" i="6"/>
  <c r="V10" i="6"/>
  <c r="S10" i="6"/>
  <c r="P10" i="6"/>
  <c r="O10" i="6"/>
  <c r="N10" i="6"/>
  <c r="M10" i="6"/>
  <c r="L10" i="6"/>
  <c r="K10" i="6"/>
  <c r="J10" i="6"/>
  <c r="I10" i="6"/>
  <c r="H10" i="6"/>
  <c r="G10" i="6"/>
  <c r="F10" i="6"/>
  <c r="E10" i="6"/>
  <c r="D10" i="6"/>
  <c r="C10" i="6"/>
  <c r="AE10" i="6" s="1"/>
  <c r="AD9" i="6"/>
  <c r="AC9" i="6"/>
  <c r="AB9" i="6"/>
  <c r="AA9" i="6"/>
  <c r="Z9" i="6"/>
  <c r="Y9" i="6"/>
  <c r="W9" i="6"/>
  <c r="U9" i="6"/>
  <c r="T9" i="6"/>
  <c r="R9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AE9" i="6" s="1"/>
  <c r="Z8" i="6"/>
  <c r="Y8" i="6"/>
  <c r="X8" i="6"/>
  <c r="W8" i="6"/>
  <c r="V8" i="6"/>
  <c r="U8" i="6"/>
  <c r="T8" i="6"/>
  <c r="S8" i="6"/>
  <c r="R8" i="6"/>
  <c r="Q8" i="6"/>
  <c r="P8" i="6"/>
  <c r="O8" i="6"/>
  <c r="N8" i="6"/>
  <c r="M8" i="6"/>
  <c r="L8" i="6"/>
  <c r="K8" i="6"/>
  <c r="J8" i="6"/>
  <c r="I8" i="6"/>
  <c r="H8" i="6"/>
  <c r="G8" i="6"/>
  <c r="F8" i="6"/>
  <c r="E8" i="6"/>
  <c r="D8" i="6"/>
  <c r="C8" i="6"/>
  <c r="AE8" i="6" s="1"/>
  <c r="AD7" i="6"/>
  <c r="AC7" i="6"/>
  <c r="AB7" i="6"/>
  <c r="AA7" i="6"/>
  <c r="Z7" i="6"/>
  <c r="X7" i="6"/>
  <c r="V7" i="6"/>
  <c r="S7" i="6"/>
  <c r="R7" i="6"/>
  <c r="Q7" i="6"/>
  <c r="P7" i="6"/>
  <c r="O7" i="6"/>
  <c r="N7" i="6"/>
  <c r="M7" i="6"/>
  <c r="L7" i="6"/>
  <c r="K7" i="6"/>
  <c r="J7" i="6"/>
  <c r="I7" i="6"/>
  <c r="H7" i="6"/>
  <c r="G7" i="6"/>
  <c r="F7" i="6"/>
  <c r="E7" i="6"/>
  <c r="D7" i="6"/>
  <c r="C7" i="6"/>
  <c r="AE7" i="6" s="1"/>
  <c r="AD6" i="6"/>
  <c r="AC6" i="6"/>
  <c r="AB6" i="6"/>
  <c r="AA6" i="6"/>
  <c r="Z6" i="6"/>
  <c r="Y6" i="6"/>
  <c r="X6" i="6"/>
  <c r="V6" i="6"/>
  <c r="S6" i="6"/>
  <c r="Q6" i="6"/>
  <c r="P6" i="6"/>
  <c r="O6" i="6"/>
  <c r="N6" i="6"/>
  <c r="M6" i="6"/>
  <c r="L6" i="6"/>
  <c r="K6" i="6"/>
  <c r="J6" i="6"/>
  <c r="I6" i="6"/>
  <c r="H6" i="6"/>
  <c r="G6" i="6"/>
  <c r="F6" i="6"/>
  <c r="E6" i="6"/>
  <c r="D6" i="6"/>
  <c r="C6" i="6"/>
  <c r="AE6" i="6" s="1"/>
  <c r="AD5" i="6"/>
  <c r="AC5" i="6"/>
  <c r="AB5" i="6"/>
  <c r="AA5" i="6"/>
  <c r="Z5" i="6"/>
  <c r="X5" i="6"/>
  <c r="W5" i="6"/>
  <c r="S5" i="6"/>
  <c r="P5" i="6"/>
  <c r="O5" i="6"/>
  <c r="N5" i="6"/>
  <c r="M5" i="6"/>
  <c r="L5" i="6"/>
  <c r="K5" i="6"/>
  <c r="J5" i="6"/>
  <c r="I5" i="6"/>
  <c r="H5" i="6"/>
  <c r="G5" i="6"/>
  <c r="F5" i="6"/>
  <c r="E5" i="6"/>
  <c r="D5" i="6"/>
  <c r="C5" i="6"/>
  <c r="AD4" i="6"/>
  <c r="AC4" i="6"/>
  <c r="AB4" i="6"/>
  <c r="AA4" i="6"/>
  <c r="Z4" i="6"/>
  <c r="X4" i="6"/>
  <c r="V4" i="6"/>
  <c r="S4" i="6"/>
  <c r="P4" i="6"/>
  <c r="O4" i="6"/>
  <c r="N4" i="6"/>
  <c r="M4" i="6"/>
  <c r="L4" i="6"/>
  <c r="K4" i="6"/>
  <c r="J4" i="6"/>
  <c r="I4" i="6"/>
  <c r="H4" i="6"/>
  <c r="G4" i="6"/>
  <c r="F4" i="6"/>
  <c r="E4" i="6"/>
  <c r="D4" i="6"/>
  <c r="C4" i="6"/>
  <c r="AE4" i="6" s="1"/>
  <c r="AD3" i="6"/>
  <c r="AC3" i="6"/>
  <c r="AB3" i="6"/>
  <c r="AA3" i="6"/>
  <c r="X3" i="6"/>
  <c r="V3" i="6"/>
  <c r="S3" i="6"/>
  <c r="Q3" i="6"/>
  <c r="P3" i="6"/>
  <c r="O3" i="6"/>
  <c r="N3" i="6"/>
  <c r="M3" i="6"/>
  <c r="L3" i="6"/>
  <c r="K3" i="6"/>
  <c r="J3" i="6"/>
  <c r="I3" i="6"/>
  <c r="AE3" i="6" s="1"/>
  <c r="H3" i="6"/>
  <c r="G3" i="6"/>
  <c r="F3" i="6"/>
  <c r="E3" i="6"/>
  <c r="D3" i="6"/>
  <c r="C3" i="6"/>
  <c r="J2" i="1" l="1"/>
</calcChain>
</file>

<file path=xl/sharedStrings.xml><?xml version="1.0" encoding="utf-8"?>
<sst xmlns="http://schemas.openxmlformats.org/spreadsheetml/2006/main" count="1651" uniqueCount="233">
  <si>
    <t>Photo</t>
  </si>
  <si>
    <t>Item</t>
  </si>
  <si>
    <t>Item Name</t>
  </si>
  <si>
    <t>Color</t>
  </si>
  <si>
    <t>Gender</t>
  </si>
  <si>
    <t>Category</t>
  </si>
  <si>
    <t>Size Run</t>
  </si>
  <si>
    <t>US Retail</t>
  </si>
  <si>
    <t>WHS</t>
  </si>
  <si>
    <t>1011B592.400</t>
  </si>
  <si>
    <t>GEL-KINSEI BLAST LE 2</t>
  </si>
  <si>
    <t>ISLAND BLUE/ISLAND BLUE</t>
  </si>
  <si>
    <t>MEN</t>
  </si>
  <si>
    <t>PERFORMANCE RUNNING</t>
  </si>
  <si>
    <t>Y1</t>
  </si>
  <si>
    <t>Y6</t>
  </si>
  <si>
    <t>1011B592.301</t>
  </si>
  <si>
    <t>OLIVE OIL/ELECTRIC RED</t>
  </si>
  <si>
    <t>BLACK/PURE SILVER</t>
  </si>
  <si>
    <t>WOMEN</t>
  </si>
  <si>
    <t>Y4</t>
  </si>
  <si>
    <t>LW2</t>
  </si>
  <si>
    <t>BLACK/PINK RAVE</t>
  </si>
  <si>
    <t>LM1</t>
  </si>
  <si>
    <t>Y2</t>
  </si>
  <si>
    <t>1011B492.403</t>
  </si>
  <si>
    <t>GEL-CONTEND 8</t>
  </si>
  <si>
    <t>INDIGO BLUE/ISLAND BLUE</t>
  </si>
  <si>
    <t>1011B492.006</t>
  </si>
  <si>
    <t>BLACK/OLIVE OIL</t>
  </si>
  <si>
    <t>1012B320.008</t>
  </si>
  <si>
    <t>PAPAYA/WHITE</t>
  </si>
  <si>
    <t>JOLT 4</t>
  </si>
  <si>
    <t>BLACK/WHITE</t>
  </si>
  <si>
    <t>1012B421.700</t>
  </si>
  <si>
    <t>GEL-KAYANO 29</t>
  </si>
  <si>
    <t>GT-1000 11</t>
  </si>
  <si>
    <t>1011B354.403</t>
  </si>
  <si>
    <t>1012B197.500</t>
  </si>
  <si>
    <t>1012B197.004</t>
  </si>
  <si>
    <t>1012B494.250</t>
  </si>
  <si>
    <t>1011B029.410</t>
  </si>
  <si>
    <t>GEL-Trabuco Terra</t>
  </si>
  <si>
    <t>INDIGO BLUE/OLIVE OIL</t>
  </si>
  <si>
    <t>1011B029.010</t>
  </si>
  <si>
    <t>1012A902.410</t>
  </si>
  <si>
    <t>GEL-VENTURE 9</t>
  </si>
  <si>
    <t>G1</t>
  </si>
  <si>
    <t>TENNIS</t>
  </si>
  <si>
    <t>1041A375.001</t>
  </si>
  <si>
    <t>GEL-RESOLUTION 9 CLAY</t>
  </si>
  <si>
    <t>SPORTSTYLE</t>
  </si>
  <si>
    <t>GEL-QUANTUM 180 VII</t>
  </si>
  <si>
    <t>1201A631.102</t>
  </si>
  <si>
    <t>WHITE/ASICS BLUE</t>
  </si>
  <si>
    <t>1202A341.003</t>
  </si>
  <si>
    <t>BLACK/STEEL GREY</t>
  </si>
  <si>
    <t>1201A764.004</t>
  </si>
  <si>
    <t>GEL-QUANTUM 90 IV</t>
  </si>
  <si>
    <t>AZUL/MARROM</t>
  </si>
  <si>
    <t>PRETO/MARROM</t>
  </si>
  <si>
    <t>LW1</t>
  </si>
  <si>
    <t>TOTAL</t>
  </si>
  <si>
    <t>QTY</t>
  </si>
  <si>
    <t>STATUS</t>
  </si>
  <si>
    <t>SEASON</t>
  </si>
  <si>
    <t>SS23</t>
  </si>
  <si>
    <t>FW23</t>
  </si>
  <si>
    <t>1013A116.700</t>
  </si>
  <si>
    <t>1011B460.301</t>
  </si>
  <si>
    <t>1012B289.404</t>
  </si>
  <si>
    <t>1012B511.001</t>
  </si>
  <si>
    <t>1012B511.400</t>
  </si>
  <si>
    <t>1012B627.101</t>
  </si>
  <si>
    <t>1012B506.300</t>
  </si>
  <si>
    <t>1012B506.600</t>
  </si>
  <si>
    <t>1011B696.750</t>
  </si>
  <si>
    <t>1011B769.200</t>
  </si>
  <si>
    <t>1011B491.406</t>
  </si>
  <si>
    <t>1011B491.005</t>
  </si>
  <si>
    <t>1012B418.020</t>
  </si>
  <si>
    <t>1011B492.407</t>
  </si>
  <si>
    <t>1012B421.021</t>
  </si>
  <si>
    <t>1011B486.405</t>
  </si>
  <si>
    <t>1012B516.001</t>
  </si>
  <si>
    <t>1202A384.103</t>
  </si>
  <si>
    <t>1202A414.021</t>
  </si>
  <si>
    <t>METASPEED EDGE+</t>
  </si>
  <si>
    <t>DYNABLAST 3</t>
  </si>
  <si>
    <t>VERSABLAST 3</t>
  </si>
  <si>
    <t>GEL-KAYANO 30 ANNIVERSARY</t>
  </si>
  <si>
    <t>GT-2000 12</t>
  </si>
  <si>
    <t>GEL-KINSEI MAX</t>
  </si>
  <si>
    <t>GEL-NIMBUS 25 TR</t>
  </si>
  <si>
    <t>GEL-PULSE 14</t>
  </si>
  <si>
    <t>GEL-EXCITE 10</t>
  </si>
  <si>
    <t>TRAIL SCOUT 3</t>
  </si>
  <si>
    <t>GEL-SONOMA 15-50</t>
  </si>
  <si>
    <t>DIVA PINK/WHITE</t>
  </si>
  <si>
    <t>RAIN FOREST/DRIED LEAF GREEN</t>
  </si>
  <si>
    <t>DIVE BLUE/AQUAMARINE</t>
  </si>
  <si>
    <t>BLACK/AQUAMARINE</t>
  </si>
  <si>
    <t>DEEP OCEAN/HOT PINK</t>
  </si>
  <si>
    <t>WHITE/LILAC HINT</t>
  </si>
  <si>
    <t>BLACK/GLOW YELLOW</t>
  </si>
  <si>
    <t>PURE AQUA/WHITE</t>
  </si>
  <si>
    <t>LIGHT GARNET/BRISKET RED</t>
  </si>
  <si>
    <t>FRENCH BLUE/BRIGHT ORANGE</t>
  </si>
  <si>
    <t>GLOW YELLOW/BLACK</t>
  </si>
  <si>
    <t>NATURE BATHING/NEON LIME</t>
  </si>
  <si>
    <t>MAKO BLUE/WHITE</t>
  </si>
  <si>
    <t>PIEDMONT GREY/HOT PINK</t>
  </si>
  <si>
    <t>METROPOLIS/ROSE DUST</t>
  </si>
  <si>
    <t>DEEP OCEAN/FRENCH BLUE</t>
  </si>
  <si>
    <t>BLACK/BIRCH</t>
  </si>
  <si>
    <t>WHITE/BLAZING CORAL</t>
  </si>
  <si>
    <t>SHEET ROCK/MID GREY</t>
  </si>
  <si>
    <t>UNISEX</t>
  </si>
  <si>
    <t>Order</t>
  </si>
  <si>
    <t>2H</t>
  </si>
  <si>
    <t>4H</t>
  </si>
  <si>
    <t>5H</t>
  </si>
  <si>
    <t>6H</t>
  </si>
  <si>
    <t>7H</t>
  </si>
  <si>
    <t>8H</t>
  </si>
  <si>
    <t>9H</t>
  </si>
  <si>
    <t>10H</t>
  </si>
  <si>
    <t>11H</t>
  </si>
  <si>
    <t>FW22</t>
  </si>
  <si>
    <t>SS22</t>
  </si>
  <si>
    <t>1012B272.003</t>
  </si>
  <si>
    <t>1011B366.002</t>
  </si>
  <si>
    <t>1011B366.003</t>
  </si>
  <si>
    <t>1011B366.020</t>
  </si>
  <si>
    <t>1012B206.300</t>
  </si>
  <si>
    <t>1011B029.800</t>
  </si>
  <si>
    <t>1011B359.403</t>
  </si>
  <si>
    <t>1012A902.011</t>
  </si>
  <si>
    <t>1012B045.402</t>
  </si>
  <si>
    <t>1012B045.300</t>
  </si>
  <si>
    <t>1012B045.405</t>
  </si>
  <si>
    <t>1011B185.023</t>
  </si>
  <si>
    <t>1011B185.401</t>
  </si>
  <si>
    <t>1011B185.402</t>
  </si>
  <si>
    <t>1011B185.406</t>
  </si>
  <si>
    <t>1012B047.004</t>
  </si>
  <si>
    <t>1011B354.020</t>
  </si>
  <si>
    <t>1011B354.402</t>
  </si>
  <si>
    <t>1011B354.003</t>
  </si>
  <si>
    <t>1012B197.400</t>
  </si>
  <si>
    <t>1012B197.401</t>
  </si>
  <si>
    <t>1011B359.301</t>
  </si>
  <si>
    <t>1012B201.300</t>
  </si>
  <si>
    <t>1012B206.003</t>
  </si>
  <si>
    <t>1012B206.400</t>
  </si>
  <si>
    <t>1011B366.400</t>
  </si>
  <si>
    <t>1011B366.401</t>
  </si>
  <si>
    <t>1012B289.700</t>
  </si>
  <si>
    <t>Y10</t>
  </si>
  <si>
    <t>Y11</t>
  </si>
  <si>
    <t>Y8</t>
  </si>
  <si>
    <t>Y9</t>
  </si>
  <si>
    <t>RUNNING</t>
  </si>
  <si>
    <t xml:space="preserve"> BLACK/RED ALERT</t>
  </si>
  <si>
    <t>GEL-CUMULUS 24</t>
  </si>
  <si>
    <t xml:space="preserve"> BLACK/HAZARD GREEN</t>
  </si>
  <si>
    <t xml:space="preserve"> BLACK/SHOCKING ORANG</t>
  </si>
  <si>
    <t xml:space="preserve"> CARRIER GREY/WHITE</t>
  </si>
  <si>
    <t xml:space="preserve"> OASIS GREEN/BLACK</t>
  </si>
  <si>
    <t xml:space="preserve"> CHERRY TOMATO/PURE S</t>
  </si>
  <si>
    <t>GEL-NIMBUS 24</t>
  </si>
  <si>
    <t xml:space="preserve"> AZURE/AMBER</t>
  </si>
  <si>
    <t xml:space="preserve"> BLACK/SOFT SKY</t>
  </si>
  <si>
    <t>GT-2000 10</t>
  </si>
  <si>
    <t xml:space="preserve"> LAKE DRIVE/WHITE</t>
  </si>
  <si>
    <t xml:space="preserve"> SAGE/WHITE</t>
  </si>
  <si>
    <t xml:space="preserve"> SOFT SKY/PURE SILVER</t>
  </si>
  <si>
    <t xml:space="preserve"> MAKO BLUE/SHOCKING</t>
  </si>
  <si>
    <t xml:space="preserve"> ELECTRIC BLUE/WHITE</t>
  </si>
  <si>
    <t>GEL-KAYANO 28</t>
  </si>
  <si>
    <t xml:space="preserve"> BLACK/SAGE</t>
  </si>
  <si>
    <t xml:space="preserve"> SHEET ROCK/BLACK</t>
  </si>
  <si>
    <t xml:space="preserve"> AZURE/BLACK</t>
  </si>
  <si>
    <t xml:space="preserve"> BLACK/ELECTRIC BLUE</t>
  </si>
  <si>
    <t xml:space="preserve"> MAKO BLUE/BARELY ROS</t>
  </si>
  <si>
    <t xml:space="preserve"> LAPIS LAZULI BLUE/SO</t>
  </si>
  <si>
    <t xml:space="preserve"> VELVET PINE/NEW LEA</t>
  </si>
  <si>
    <t xml:space="preserve"> SAGE/CLEAR BLUE</t>
  </si>
  <si>
    <t xml:space="preserve"> BLACK/PURE SILVER</t>
  </si>
  <si>
    <t xml:space="preserve"> DIVE BLUE/SOFT SKY</t>
  </si>
  <si>
    <t xml:space="preserve"> ELECTRIC BLUE/DEEP</t>
  </si>
  <si>
    <t xml:space="preserve"> DEEP OCEAN/AMBER</t>
  </si>
  <si>
    <t xml:space="preserve"> FROSTED ROSE/WHITE</t>
  </si>
  <si>
    <t>1044A052.402</t>
  </si>
  <si>
    <t>GEL-GAME 9 GS</t>
  </si>
  <si>
    <t>GRIS BLUE/WHITE</t>
  </si>
  <si>
    <t>KIDS</t>
  </si>
  <si>
    <t>K10</t>
  </si>
  <si>
    <t>K11</t>
  </si>
  <si>
    <t>K12</t>
  </si>
  <si>
    <t>K13</t>
  </si>
  <si>
    <t>12H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</si>
  <si>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</si>
  <si>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</si>
  <si>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</si>
  <si>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</si>
  <si>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</si>
  <si>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</si>
  <si>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</si>
  <si>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</si>
  <si>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</si>
  <si>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M12</t>
  </si>
  <si>
    <t>Y3</t>
  </si>
  <si>
    <t>W1</t>
  </si>
  <si>
    <t>W2</t>
  </si>
  <si>
    <t>W3</t>
  </si>
  <si>
    <t>W4</t>
  </si>
  <si>
    <t>W5</t>
  </si>
  <si>
    <t>W6</t>
  </si>
  <si>
    <t>Y5</t>
  </si>
  <si>
    <t>Y7</t>
  </si>
  <si>
    <t>P1</t>
  </si>
  <si>
    <t>P2</t>
  </si>
  <si>
    <t>G2</t>
  </si>
  <si>
    <t>SIZE RUN</t>
  </si>
  <si>
    <t>MOST POPULAR</t>
  </si>
  <si>
    <t>PRETO/VERDE</t>
  </si>
  <si>
    <t>LILAS/ROXO</t>
  </si>
  <si>
    <t>BEGE/MARROM</t>
  </si>
  <si>
    <t>AZUL/AZUL MARINHO</t>
  </si>
  <si>
    <t>1012B421.502</t>
  </si>
  <si>
    <t>NIGHT SHADE/DEEP MAUVE</t>
  </si>
  <si>
    <t>In 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</si>
</sst>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* #,##0.00_);_(* \(#,##0.00\);_(* &quot;-&quot;??_);_(@_)"/>
    <numFmt numFmtId="165" formatCode="_(&quot;$&quot;* #,##0.00_);_(&quot;$&quot;* \(#,##0.00\);_(&quot;$&quot;* &quot;-&quot;??_);_(@_)"/>
    <numFmt numFmtId="166" formatCode="_(* #,##0_);_(* \(#,##0\);_(* &quot;-&quot;??_);_(@_)"/>
    <numFmt numFmtId="167" formatCode="_-&quot;$&quot;\ * #,##0.00_-;\-&quot;$&quot;\ * #,##0.00_-;_-&quot;$&quot;\ * &quot;-&quot;??_-;_-@_-"/>
  </numFmts>
  <fonts count="19" x14ac:knownFonts="1"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 Light"/>
      <family val="2"/>
      <scheme val="major"/>
    </font>
    <font>
      <sz val="11"/>
      <color rgb="FF000000"/>
      <name val="Calibri Light"/>
      <family val="2"/>
      <scheme val="major"/>
    </font>
    <font>
      <sz val="11"/>
      <name val="Calibri Light"/>
      <family val="2"/>
      <scheme val="major"/>
    </font>
    <font>
      <b/>
      <sz val="12"/>
      <color rgb="FFF2F2F2"/>
      <name val="Calibri Light"/>
      <family val="2"/>
      <scheme val="major"/>
    </font>
    <font>
      <sz val="10"/>
      <color theme="1"/>
      <name val="Calibri"/>
      <family val="2"/>
      <scheme val="minor"/>
    </font>
    <font>
      <sz val="12"/>
      <color theme="1"/>
      <name val="Calibri Light"/>
      <family val="2"/>
      <scheme val="major"/>
    </font>
    <font>
      <b/>
      <sz val="12"/>
      <color theme="1"/>
      <name val="Calibri Light"/>
      <family val="2"/>
      <scheme val="major"/>
    </font>
    <font>
      <sz val="12"/>
      <color theme="1"/>
      <name val="Calibri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indexed="8"/>
      <name val="Calibri"/>
      <family val="2"/>
    </font>
    <font>
      <b/>
      <sz val="10"/>
      <color indexed="8"/>
      <name val="Calibri"/>
      <family val="2"/>
    </font>
    <font>
      <sz val="1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0066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167" fontId="1" fillId="0" borderId="0" applyFont="0" applyFill="0" applyBorder="0" applyAlignment="0" applyProtection="0"/>
    <xf numFmtId="0" fontId="12" fillId="0" borderId="0"/>
    <xf numFmtId="0" fontId="18" fillId="0" borderId="0"/>
  </cellStyleXfs>
  <cellXfs count="44">
    <xf numFmtId="0" fontId="0" fillId="0" borderId="0" xfId="0"/>
    <xf numFmtId="0" fontId="4" fillId="0" borderId="0" xfId="0" applyFont="1"/>
    <xf numFmtId="0" fontId="4" fillId="0" borderId="0" xfId="0" applyFont="1" applyAlignment="1">
      <alignment wrapText="1"/>
    </xf>
    <xf numFmtId="0" fontId="4" fillId="0" borderId="0" xfId="0" applyFont="1" applyAlignment="1">
      <alignment horizontal="center" vertical="center"/>
    </xf>
    <xf numFmtId="1" fontId="4" fillId="0" borderId="0" xfId="1" applyNumberFormat="1" applyFont="1" applyAlignment="1">
      <alignment horizontal="center"/>
    </xf>
    <xf numFmtId="0" fontId="0" fillId="0" borderId="0" xfId="0" applyAlignment="1">
      <alignment wrapText="1"/>
    </xf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1" fontId="4" fillId="0" borderId="1" xfId="1" applyNumberFormat="1" applyFont="1" applyFill="1" applyBorder="1" applyAlignment="1">
      <alignment horizontal="center" vertical="center"/>
    </xf>
    <xf numFmtId="1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65" fontId="6" fillId="0" borderId="1" xfId="2" applyFont="1" applyFill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0" fontId="8" fillId="0" borderId="0" xfId="3" applyFont="1" applyAlignment="1" applyProtection="1">
      <alignment horizontal="center" vertical="center" wrapText="1"/>
      <protection locked="0"/>
    </xf>
    <xf numFmtId="1" fontId="4" fillId="0" borderId="0" xfId="1" applyNumberFormat="1" applyFont="1" applyAlignment="1">
      <alignment horizontal="center" vertical="center"/>
    </xf>
    <xf numFmtId="0" fontId="9" fillId="0" borderId="0" xfId="0" applyFont="1"/>
    <xf numFmtId="0" fontId="9" fillId="0" borderId="0" xfId="0" applyFont="1" applyAlignment="1">
      <alignment wrapText="1"/>
    </xf>
    <xf numFmtId="0" fontId="9" fillId="0" borderId="0" xfId="0" applyFont="1" applyAlignment="1">
      <alignment horizontal="center" vertical="center"/>
    </xf>
    <xf numFmtId="166" fontId="10" fillId="0" borderId="1" xfId="1" applyNumberFormat="1" applyFont="1" applyBorder="1" applyAlignment="1">
      <alignment vertical="center"/>
    </xf>
    <xf numFmtId="166" fontId="10" fillId="0" borderId="0" xfId="1" applyNumberFormat="1" applyFont="1" applyBorder="1" applyAlignment="1">
      <alignment vertical="center"/>
    </xf>
    <xf numFmtId="0" fontId="11" fillId="0" borderId="0" xfId="0" applyFont="1"/>
    <xf numFmtId="0" fontId="13" fillId="3" borderId="1" xfId="5" applyFont="1" applyFill="1" applyBorder="1" applyAlignment="1">
      <alignment horizontal="center" vertical="center"/>
    </xf>
    <xf numFmtId="0" fontId="14" fillId="2" borderId="0" xfId="5" applyFont="1" applyFill="1" applyAlignment="1">
      <alignment horizontal="center" vertical="center"/>
    </xf>
    <xf numFmtId="0" fontId="12" fillId="2" borderId="0" xfId="5" applyFill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16" fillId="2" borderId="0" xfId="5" applyFont="1" applyFill="1" applyAlignment="1">
      <alignment horizontal="center" vertical="center"/>
    </xf>
    <xf numFmtId="0" fontId="7" fillId="4" borderId="1" xfId="0" applyFont="1" applyFill="1" applyBorder="1" applyAlignment="1">
      <alignment horizontal="center" vertical="center" wrapText="1"/>
    </xf>
    <xf numFmtId="0" fontId="15" fillId="5" borderId="1" xfId="5" applyFont="1" applyFill="1" applyBorder="1" applyAlignment="1">
      <alignment horizontal="center" vertical="center"/>
    </xf>
    <xf numFmtId="0" fontId="8" fillId="5" borderId="1" xfId="5" applyFont="1" applyFill="1" applyBorder="1" applyAlignment="1">
      <alignment horizontal="center" vertical="center"/>
    </xf>
    <xf numFmtId="0" fontId="17" fillId="2" borderId="0" xfId="5" applyFont="1" applyFill="1" applyAlignment="1">
      <alignment horizontal="center" vertical="center"/>
    </xf>
    <xf numFmtId="0" fontId="15" fillId="0" borderId="0" xfId="5" applyFont="1" applyAlignment="1">
      <alignment horizontal="center" vertical="center"/>
    </xf>
    <xf numFmtId="0" fontId="8" fillId="0" borderId="0" xfId="5" applyFont="1" applyAlignment="1">
      <alignment horizontal="center" vertical="center"/>
    </xf>
    <xf numFmtId="0" fontId="16" fillId="0" borderId="0" xfId="5" applyFont="1" applyAlignment="1">
      <alignment horizontal="center" vertical="center"/>
    </xf>
    <xf numFmtId="0" fontId="15" fillId="6" borderId="1" xfId="5" applyFont="1" applyFill="1" applyBorder="1" applyAlignment="1">
      <alignment horizontal="center" vertical="center"/>
    </xf>
    <xf numFmtId="0" fontId="8" fillId="6" borderId="1" xfId="5" applyFont="1" applyFill="1" applyBorder="1" applyAlignment="1">
      <alignment horizontal="center" vertical="center"/>
    </xf>
    <xf numFmtId="0" fontId="16" fillId="6" borderId="1" xfId="5" applyFont="1" applyFill="1" applyBorder="1"/>
    <xf numFmtId="0" fontId="15" fillId="7" borderId="1" xfId="5" applyFont="1" applyFill="1" applyBorder="1" applyAlignment="1">
      <alignment horizontal="center" vertical="center"/>
    </xf>
    <xf numFmtId="0" fontId="8" fillId="7" borderId="1" xfId="5" applyFont="1" applyFill="1" applyBorder="1" applyAlignment="1">
      <alignment horizontal="center" vertical="center"/>
    </xf>
    <xf numFmtId="166" fontId="9" fillId="0" borderId="0" xfId="0" applyNumberFormat="1" applyFont="1"/>
    <xf numFmtId="0" fontId="0" fillId="0" borderId="1" xfId="0" applyBorder="1" applyAlignment="1">
      <alignment horizontal="center" vertical="center"/>
    </xf>
    <xf numFmtId="0" fontId="15" fillId="5" borderId="1" xfId="5" applyFont="1" applyFill="1" applyBorder="1" applyAlignment="1">
      <alignment horizontal="center" vertical="center"/>
    </xf>
    <xf numFmtId="0" fontId="15" fillId="6" borderId="1" xfId="5" applyFont="1" applyFill="1" applyBorder="1" applyAlignment="1">
      <alignment horizontal="center" vertical="center"/>
    </xf>
    <xf numFmtId="0" fontId="15" fillId="7" borderId="1" xfId="5" applyFont="1" applyFill="1" applyBorder="1" applyAlignment="1">
      <alignment horizontal="center" vertical="center"/>
    </xf>
  </cellXfs>
  <cellStyles count="7">
    <cellStyle name="Comma" xfId="1" builtinId="3"/>
    <cellStyle name="Currency" xfId="2" builtinId="4"/>
    <cellStyle name="Moneda 2" xfId="4"/>
    <cellStyle name="Normal" xfId="0" builtinId="0"/>
    <cellStyle name="Normal 2 2" xfId="3"/>
    <cellStyle name="Normal 3" xfId="5"/>
    <cellStyle name="Normal 3 2" xfId="6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61" Type="http://schemas.openxmlformats.org/officeDocument/2006/relationships/image" Target="../media/image61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392908</xdr:colOff>
      <xdr:row>0</xdr:row>
      <xdr:rowOff>81358</xdr:rowOff>
    </xdr:from>
    <xdr:to>
      <xdr:col>3</xdr:col>
      <xdr:colOff>631032</xdr:colOff>
      <xdr:row>1</xdr:row>
      <xdr:rowOff>103467</xdr:rowOff>
    </xdr:to>
    <xdr:pic>
      <xdr:nvPicPr>
        <xdr:cNvPr id="365" name="Imagen 364">
          <a:extLst>
            <a:ext uri="{FF2B5EF4-FFF2-40B4-BE49-F238E27FC236}">
              <a16:creationId xmlns="" xmlns:a16="http://schemas.microsoft.com/office/drawing/2014/main" id="{0F9D804D-4753-444C-A302-C4B7D3B9E0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908" y="81358"/>
          <a:ext cx="2440780" cy="8555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138182</xdr:colOff>
      <xdr:row>6</xdr:row>
      <xdr:rowOff>20979</xdr:rowOff>
    </xdr:from>
    <xdr:to>
      <xdr:col>1</xdr:col>
      <xdr:colOff>1080014</xdr:colOff>
      <xdr:row>6</xdr:row>
      <xdr:rowOff>514755</xdr:rowOff>
    </xdr:to>
    <xdr:pic>
      <xdr:nvPicPr>
        <xdr:cNvPr id="8" name="Imagem 63">
          <a:extLst>
            <a:ext uri="{FF2B5EF4-FFF2-40B4-BE49-F238E27FC236}">
              <a16:creationId xmlns="" xmlns:a16="http://schemas.microsoft.com/office/drawing/2014/main" id="{6F55A5F4-B7E0-40C9-BD90-572134B3D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17042154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7</xdr:row>
      <xdr:rowOff>21047</xdr:rowOff>
    </xdr:from>
    <xdr:to>
      <xdr:col>1</xdr:col>
      <xdr:colOff>1080014</xdr:colOff>
      <xdr:row>7</xdr:row>
      <xdr:rowOff>514823</xdr:rowOff>
    </xdr:to>
    <xdr:pic>
      <xdr:nvPicPr>
        <xdr:cNvPr id="9" name="Imagem 92">
          <a:extLst>
            <a:ext uri="{FF2B5EF4-FFF2-40B4-BE49-F238E27FC236}">
              <a16:creationId xmlns="" xmlns:a16="http://schemas.microsoft.com/office/drawing/2014/main" id="{9E51DB45-4435-4A96-A5B2-207872013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17613722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12</xdr:row>
      <xdr:rowOff>32965</xdr:rowOff>
    </xdr:from>
    <xdr:to>
      <xdr:col>1</xdr:col>
      <xdr:colOff>1080014</xdr:colOff>
      <xdr:row>12</xdr:row>
      <xdr:rowOff>526741</xdr:rowOff>
    </xdr:to>
    <xdr:pic>
      <xdr:nvPicPr>
        <xdr:cNvPr id="25" name="Imagem 214">
          <a:extLst>
            <a:ext uri="{FF2B5EF4-FFF2-40B4-BE49-F238E27FC236}">
              <a16:creationId xmlns="" xmlns:a16="http://schemas.microsoft.com/office/drawing/2014/main" id="{0D7E6537-4824-4DF0-9A97-F767BBA5C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50772640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13</xdr:row>
      <xdr:rowOff>33318</xdr:rowOff>
    </xdr:from>
    <xdr:to>
      <xdr:col>1</xdr:col>
      <xdr:colOff>1080014</xdr:colOff>
      <xdr:row>13</xdr:row>
      <xdr:rowOff>527094</xdr:rowOff>
    </xdr:to>
    <xdr:pic>
      <xdr:nvPicPr>
        <xdr:cNvPr id="27" name="Imagem 199">
          <a:extLst>
            <a:ext uri="{FF2B5EF4-FFF2-40B4-BE49-F238E27FC236}">
              <a16:creationId xmlns="" xmlns:a16="http://schemas.microsoft.com/office/drawing/2014/main" id="{456A8B27-031B-4032-B378-8461AB2F84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51915993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3</xdr:row>
      <xdr:rowOff>32997</xdr:rowOff>
    </xdr:from>
    <xdr:to>
      <xdr:col>1</xdr:col>
      <xdr:colOff>1080014</xdr:colOff>
      <xdr:row>3</xdr:row>
      <xdr:rowOff>526773</xdr:rowOff>
    </xdr:to>
    <xdr:pic>
      <xdr:nvPicPr>
        <xdr:cNvPr id="29" name="Imagem 1205">
          <a:extLst>
            <a:ext uri="{FF2B5EF4-FFF2-40B4-BE49-F238E27FC236}">
              <a16:creationId xmlns="" xmlns:a16="http://schemas.microsoft.com/office/drawing/2014/main" id="{537A7447-2B66-44B2-99D5-49A2ED90E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2195172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4</xdr:row>
      <xdr:rowOff>33209</xdr:rowOff>
    </xdr:from>
    <xdr:to>
      <xdr:col>1</xdr:col>
      <xdr:colOff>1080014</xdr:colOff>
      <xdr:row>4</xdr:row>
      <xdr:rowOff>526985</xdr:rowOff>
    </xdr:to>
    <xdr:pic>
      <xdr:nvPicPr>
        <xdr:cNvPr id="30" name="Imagem 1208">
          <a:extLst>
            <a:ext uri="{FF2B5EF4-FFF2-40B4-BE49-F238E27FC236}">
              <a16:creationId xmlns="" xmlns:a16="http://schemas.microsoft.com/office/drawing/2014/main" id="{88165C30-4734-4E4A-82EA-68F005917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2766884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5</xdr:row>
      <xdr:rowOff>20979</xdr:rowOff>
    </xdr:from>
    <xdr:to>
      <xdr:col>1</xdr:col>
      <xdr:colOff>1080014</xdr:colOff>
      <xdr:row>5</xdr:row>
      <xdr:rowOff>514755</xdr:rowOff>
    </xdr:to>
    <xdr:pic>
      <xdr:nvPicPr>
        <xdr:cNvPr id="45" name="Imagem 63">
          <a:extLst>
            <a:ext uri="{FF2B5EF4-FFF2-40B4-BE49-F238E27FC236}">
              <a16:creationId xmlns="" xmlns:a16="http://schemas.microsoft.com/office/drawing/2014/main" id="{E85EEAB3-5175-4F76-ACEA-B384EF669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16470654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8</xdr:row>
      <xdr:rowOff>21376</xdr:rowOff>
    </xdr:from>
    <xdr:to>
      <xdr:col>1</xdr:col>
      <xdr:colOff>1080014</xdr:colOff>
      <xdr:row>8</xdr:row>
      <xdr:rowOff>515152</xdr:rowOff>
    </xdr:to>
    <xdr:pic>
      <xdr:nvPicPr>
        <xdr:cNvPr id="47" name="Imagem 134">
          <a:extLst>
            <a:ext uri="{FF2B5EF4-FFF2-40B4-BE49-F238E27FC236}">
              <a16:creationId xmlns="" xmlns:a16="http://schemas.microsoft.com/office/drawing/2014/main" id="{7F9627DC-FA1B-4ABE-BBDA-08CA0D3E3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18757051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9</xdr:row>
      <xdr:rowOff>56521</xdr:rowOff>
    </xdr:from>
    <xdr:to>
      <xdr:col>1</xdr:col>
      <xdr:colOff>1080014</xdr:colOff>
      <xdr:row>9</xdr:row>
      <xdr:rowOff>550297</xdr:rowOff>
    </xdr:to>
    <xdr:pic>
      <xdr:nvPicPr>
        <xdr:cNvPr id="51" name="Imagem 1133">
          <a:extLst>
            <a:ext uri="{FF2B5EF4-FFF2-40B4-BE49-F238E27FC236}">
              <a16:creationId xmlns="" xmlns:a16="http://schemas.microsoft.com/office/drawing/2014/main" id="{899AD807-379D-4F22-9C85-FEA35200B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23364196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10</xdr:row>
      <xdr:rowOff>44684</xdr:rowOff>
    </xdr:from>
    <xdr:to>
      <xdr:col>1</xdr:col>
      <xdr:colOff>1080014</xdr:colOff>
      <xdr:row>10</xdr:row>
      <xdr:rowOff>538460</xdr:rowOff>
    </xdr:to>
    <xdr:pic>
      <xdr:nvPicPr>
        <xdr:cNvPr id="324" name="Imagem 867">
          <a:extLst>
            <a:ext uri="{FF2B5EF4-FFF2-40B4-BE49-F238E27FC236}">
              <a16:creationId xmlns="" xmlns:a16="http://schemas.microsoft.com/office/drawing/2014/main" id="{80F3D028-D1F0-433D-81D3-3CBD0EAFB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38782859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11</xdr:row>
      <xdr:rowOff>44898</xdr:rowOff>
    </xdr:from>
    <xdr:to>
      <xdr:col>1</xdr:col>
      <xdr:colOff>1080014</xdr:colOff>
      <xdr:row>11</xdr:row>
      <xdr:rowOff>538674</xdr:rowOff>
    </xdr:to>
    <xdr:pic>
      <xdr:nvPicPr>
        <xdr:cNvPr id="335" name="Imagem 655">
          <a:extLst>
            <a:ext uri="{FF2B5EF4-FFF2-40B4-BE49-F238E27FC236}">
              <a16:creationId xmlns="" xmlns:a16="http://schemas.microsoft.com/office/drawing/2014/main" id="{C671460F-97FD-47B5-95AF-A4EDAA4F6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45069573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14</xdr:row>
      <xdr:rowOff>47625</xdr:rowOff>
    </xdr:from>
    <xdr:to>
      <xdr:col>1</xdr:col>
      <xdr:colOff>1080014</xdr:colOff>
      <xdr:row>14</xdr:row>
      <xdr:rowOff>541401</xdr:rowOff>
    </xdr:to>
    <xdr:pic>
      <xdr:nvPicPr>
        <xdr:cNvPr id="350" name="Imagem 873">
          <a:extLst>
            <a:ext uri="{FF2B5EF4-FFF2-40B4-BE49-F238E27FC236}">
              <a16:creationId xmlns="" xmlns:a16="http://schemas.microsoft.com/office/drawing/2014/main" id="{6A224603-0871-4BFC-9674-5F1E03BD7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56502300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15</xdr:row>
      <xdr:rowOff>35718</xdr:rowOff>
    </xdr:from>
    <xdr:to>
      <xdr:col>1</xdr:col>
      <xdr:colOff>1080014</xdr:colOff>
      <xdr:row>15</xdr:row>
      <xdr:rowOff>529494</xdr:rowOff>
    </xdr:to>
    <xdr:pic>
      <xdr:nvPicPr>
        <xdr:cNvPr id="353" name="Imagem 870">
          <a:extLst>
            <a:ext uri="{FF2B5EF4-FFF2-40B4-BE49-F238E27FC236}">
              <a16:creationId xmlns="" xmlns:a16="http://schemas.microsoft.com/office/drawing/2014/main" id="{BB706041-39DC-401C-BF9C-F6AFA12BC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57633393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101540</xdr:colOff>
      <xdr:row>16</xdr:row>
      <xdr:rowOff>59530</xdr:rowOff>
    </xdr:from>
    <xdr:to>
      <xdr:col>1</xdr:col>
      <xdr:colOff>1043372</xdr:colOff>
      <xdr:row>16</xdr:row>
      <xdr:rowOff>553306</xdr:rowOff>
    </xdr:to>
    <xdr:pic>
      <xdr:nvPicPr>
        <xdr:cNvPr id="355" name="Imagem 1">
          <a:extLst>
            <a:ext uri="{FF2B5EF4-FFF2-40B4-BE49-F238E27FC236}">
              <a16:creationId xmlns="" xmlns:a16="http://schemas.microsoft.com/office/drawing/2014/main" id="{BD45FF33-1B08-4554-A3BE-BC5DBCB91A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40" y="58800205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107198</xdr:colOff>
      <xdr:row>36</xdr:row>
      <xdr:rowOff>47623</xdr:rowOff>
    </xdr:from>
    <xdr:to>
      <xdr:col>1</xdr:col>
      <xdr:colOff>1049030</xdr:colOff>
      <xdr:row>36</xdr:row>
      <xdr:rowOff>541399</xdr:rowOff>
    </xdr:to>
    <xdr:pic>
      <xdr:nvPicPr>
        <xdr:cNvPr id="359" name="Imagem 427">
          <a:extLst>
            <a:ext uri="{FF2B5EF4-FFF2-40B4-BE49-F238E27FC236}">
              <a16:creationId xmlns="" xmlns:a16="http://schemas.microsoft.com/office/drawing/2014/main" id="{4E730118-B8B5-4A2D-B36D-7EC44BF87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8198" y="90792298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59530</xdr:colOff>
      <xdr:row>34</xdr:row>
      <xdr:rowOff>59530</xdr:rowOff>
    </xdr:from>
    <xdr:to>
      <xdr:col>1</xdr:col>
      <xdr:colOff>1001362</xdr:colOff>
      <xdr:row>34</xdr:row>
      <xdr:rowOff>553306</xdr:rowOff>
    </xdr:to>
    <xdr:pic>
      <xdr:nvPicPr>
        <xdr:cNvPr id="361" name="Imagem 478">
          <a:extLst>
            <a:ext uri="{FF2B5EF4-FFF2-40B4-BE49-F238E27FC236}">
              <a16:creationId xmlns="" xmlns:a16="http://schemas.microsoft.com/office/drawing/2014/main" id="{A10DC0F4-2A12-47C8-A57F-DA4A1FF31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0530" y="89661205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59530</xdr:colOff>
      <xdr:row>35</xdr:row>
      <xdr:rowOff>59531</xdr:rowOff>
    </xdr:from>
    <xdr:to>
      <xdr:col>1</xdr:col>
      <xdr:colOff>1001362</xdr:colOff>
      <xdr:row>35</xdr:row>
      <xdr:rowOff>553307</xdr:rowOff>
    </xdr:to>
    <xdr:pic>
      <xdr:nvPicPr>
        <xdr:cNvPr id="362" name="Imagem 481">
          <a:extLst>
            <a:ext uri="{FF2B5EF4-FFF2-40B4-BE49-F238E27FC236}">
              <a16:creationId xmlns="" xmlns:a16="http://schemas.microsoft.com/office/drawing/2014/main" id="{BB97CE31-EAE7-43BA-8AD5-08615F7BD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0530" y="90232706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101539</xdr:colOff>
      <xdr:row>17</xdr:row>
      <xdr:rowOff>59532</xdr:rowOff>
    </xdr:from>
    <xdr:to>
      <xdr:col>1</xdr:col>
      <xdr:colOff>1043371</xdr:colOff>
      <xdr:row>17</xdr:row>
      <xdr:rowOff>553308</xdr:rowOff>
    </xdr:to>
    <xdr:pic>
      <xdr:nvPicPr>
        <xdr:cNvPr id="367" name="Imagem 560">
          <a:extLst>
            <a:ext uri="{FF2B5EF4-FFF2-40B4-BE49-F238E27FC236}">
              <a16:creationId xmlns="" xmlns:a16="http://schemas.microsoft.com/office/drawing/2014/main" id="{CF72A69A-3672-466B-B21E-58CA8FB9DE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39" y="61086207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101539</xdr:colOff>
      <xdr:row>19</xdr:row>
      <xdr:rowOff>59532</xdr:rowOff>
    </xdr:from>
    <xdr:to>
      <xdr:col>1</xdr:col>
      <xdr:colOff>1043371</xdr:colOff>
      <xdr:row>19</xdr:row>
      <xdr:rowOff>553308</xdr:rowOff>
    </xdr:to>
    <xdr:pic>
      <xdr:nvPicPr>
        <xdr:cNvPr id="368" name="Imagem 567">
          <a:extLst>
            <a:ext uri="{FF2B5EF4-FFF2-40B4-BE49-F238E27FC236}">
              <a16:creationId xmlns="" xmlns:a16="http://schemas.microsoft.com/office/drawing/2014/main" id="{688EC23A-1AA7-493A-A0AC-48843B88E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39" y="62229207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101539</xdr:colOff>
      <xdr:row>20</xdr:row>
      <xdr:rowOff>59532</xdr:rowOff>
    </xdr:from>
    <xdr:to>
      <xdr:col>1</xdr:col>
      <xdr:colOff>1043371</xdr:colOff>
      <xdr:row>20</xdr:row>
      <xdr:rowOff>553308</xdr:rowOff>
    </xdr:to>
    <xdr:pic>
      <xdr:nvPicPr>
        <xdr:cNvPr id="369" name="Imagem 582">
          <a:extLst>
            <a:ext uri="{FF2B5EF4-FFF2-40B4-BE49-F238E27FC236}">
              <a16:creationId xmlns="" xmlns:a16="http://schemas.microsoft.com/office/drawing/2014/main" id="{1783F4DA-71D7-43F9-B363-0D0FCBDF0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39" y="62800707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101540</xdr:colOff>
      <xdr:row>21</xdr:row>
      <xdr:rowOff>59533</xdr:rowOff>
    </xdr:from>
    <xdr:to>
      <xdr:col>1</xdr:col>
      <xdr:colOff>1043372</xdr:colOff>
      <xdr:row>21</xdr:row>
      <xdr:rowOff>553309</xdr:rowOff>
    </xdr:to>
    <xdr:pic>
      <xdr:nvPicPr>
        <xdr:cNvPr id="370" name="Imagem 585">
          <a:extLst>
            <a:ext uri="{FF2B5EF4-FFF2-40B4-BE49-F238E27FC236}">
              <a16:creationId xmlns="" xmlns:a16="http://schemas.microsoft.com/office/drawing/2014/main" id="{9F27A0C0-E2AF-4729-A901-F73EFEA35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40" y="63372208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101540</xdr:colOff>
      <xdr:row>22</xdr:row>
      <xdr:rowOff>59530</xdr:rowOff>
    </xdr:from>
    <xdr:to>
      <xdr:col>1</xdr:col>
      <xdr:colOff>1043372</xdr:colOff>
      <xdr:row>22</xdr:row>
      <xdr:rowOff>553306</xdr:rowOff>
    </xdr:to>
    <xdr:pic>
      <xdr:nvPicPr>
        <xdr:cNvPr id="373" name="Imagem 608">
          <a:extLst>
            <a:ext uri="{FF2B5EF4-FFF2-40B4-BE49-F238E27FC236}">
              <a16:creationId xmlns="" xmlns:a16="http://schemas.microsoft.com/office/drawing/2014/main" id="{17C99F2F-8AA2-4FF5-9DD8-010CF4465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40" y="65086705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101540</xdr:colOff>
      <xdr:row>23</xdr:row>
      <xdr:rowOff>59530</xdr:rowOff>
    </xdr:from>
    <xdr:to>
      <xdr:col>1</xdr:col>
      <xdr:colOff>1043372</xdr:colOff>
      <xdr:row>23</xdr:row>
      <xdr:rowOff>553306</xdr:rowOff>
    </xdr:to>
    <xdr:pic>
      <xdr:nvPicPr>
        <xdr:cNvPr id="385" name="Imagem 641">
          <a:extLst>
            <a:ext uri="{FF2B5EF4-FFF2-40B4-BE49-F238E27FC236}">
              <a16:creationId xmlns="" xmlns:a16="http://schemas.microsoft.com/office/drawing/2014/main" id="{397EC724-CC7A-4CEB-838B-52E92CB13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40" y="71944705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101540</xdr:colOff>
      <xdr:row>24</xdr:row>
      <xdr:rowOff>59530</xdr:rowOff>
    </xdr:from>
    <xdr:to>
      <xdr:col>1</xdr:col>
      <xdr:colOff>1043372</xdr:colOff>
      <xdr:row>24</xdr:row>
      <xdr:rowOff>553306</xdr:rowOff>
    </xdr:to>
    <xdr:pic>
      <xdr:nvPicPr>
        <xdr:cNvPr id="386" name="Imagem 643">
          <a:extLst>
            <a:ext uri="{FF2B5EF4-FFF2-40B4-BE49-F238E27FC236}">
              <a16:creationId xmlns="" xmlns:a16="http://schemas.microsoft.com/office/drawing/2014/main" id="{A99C24EC-13D9-4055-91DD-6550ED652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40" y="72516205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101540</xdr:colOff>
      <xdr:row>25</xdr:row>
      <xdr:rowOff>59531</xdr:rowOff>
    </xdr:from>
    <xdr:to>
      <xdr:col>1</xdr:col>
      <xdr:colOff>1043372</xdr:colOff>
      <xdr:row>25</xdr:row>
      <xdr:rowOff>553307</xdr:rowOff>
    </xdr:to>
    <xdr:pic>
      <xdr:nvPicPr>
        <xdr:cNvPr id="390" name="Imagem 651">
          <a:extLst>
            <a:ext uri="{FF2B5EF4-FFF2-40B4-BE49-F238E27FC236}">
              <a16:creationId xmlns="" xmlns:a16="http://schemas.microsoft.com/office/drawing/2014/main" id="{97AA3245-8F15-49B7-BCE5-56C95A58F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40" y="74802206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101539</xdr:colOff>
      <xdr:row>26</xdr:row>
      <xdr:rowOff>59531</xdr:rowOff>
    </xdr:from>
    <xdr:to>
      <xdr:col>1</xdr:col>
      <xdr:colOff>1043371</xdr:colOff>
      <xdr:row>26</xdr:row>
      <xdr:rowOff>553307</xdr:rowOff>
    </xdr:to>
    <xdr:pic>
      <xdr:nvPicPr>
        <xdr:cNvPr id="393" name="Imagem 661">
          <a:extLst>
            <a:ext uri="{FF2B5EF4-FFF2-40B4-BE49-F238E27FC236}">
              <a16:creationId xmlns="" xmlns:a16="http://schemas.microsoft.com/office/drawing/2014/main" id="{57FBD1AD-D225-45C9-A06E-AB8C20A5E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39" y="76516706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101539</xdr:colOff>
      <xdr:row>27</xdr:row>
      <xdr:rowOff>59533</xdr:rowOff>
    </xdr:from>
    <xdr:to>
      <xdr:col>1</xdr:col>
      <xdr:colOff>1043371</xdr:colOff>
      <xdr:row>27</xdr:row>
      <xdr:rowOff>553309</xdr:rowOff>
    </xdr:to>
    <xdr:pic>
      <xdr:nvPicPr>
        <xdr:cNvPr id="396" name="Imagem 722">
          <a:extLst>
            <a:ext uri="{FF2B5EF4-FFF2-40B4-BE49-F238E27FC236}">
              <a16:creationId xmlns="" xmlns:a16="http://schemas.microsoft.com/office/drawing/2014/main" id="{0EF3787E-2854-4034-AA09-3D4D38B3C2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39" y="78231208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101539</xdr:colOff>
      <xdr:row>28</xdr:row>
      <xdr:rowOff>59533</xdr:rowOff>
    </xdr:from>
    <xdr:to>
      <xdr:col>1</xdr:col>
      <xdr:colOff>1043371</xdr:colOff>
      <xdr:row>28</xdr:row>
      <xdr:rowOff>553309</xdr:rowOff>
    </xdr:to>
    <xdr:pic>
      <xdr:nvPicPr>
        <xdr:cNvPr id="397" name="Imagem 723">
          <a:extLst>
            <a:ext uri="{FF2B5EF4-FFF2-40B4-BE49-F238E27FC236}">
              <a16:creationId xmlns="" xmlns:a16="http://schemas.microsoft.com/office/drawing/2014/main" id="{90621452-A864-4134-8DA6-794BC174A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39" y="78802708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101539</xdr:colOff>
      <xdr:row>29</xdr:row>
      <xdr:rowOff>59531</xdr:rowOff>
    </xdr:from>
    <xdr:to>
      <xdr:col>1</xdr:col>
      <xdr:colOff>1043371</xdr:colOff>
      <xdr:row>29</xdr:row>
      <xdr:rowOff>553307</xdr:rowOff>
    </xdr:to>
    <xdr:pic>
      <xdr:nvPicPr>
        <xdr:cNvPr id="400" name="Imagem 636">
          <a:extLst>
            <a:ext uri="{FF2B5EF4-FFF2-40B4-BE49-F238E27FC236}">
              <a16:creationId xmlns="" xmlns:a16="http://schemas.microsoft.com/office/drawing/2014/main" id="{B0524B47-C761-4150-88A7-832D520865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39" y="80517206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101540</xdr:colOff>
      <xdr:row>30</xdr:row>
      <xdr:rowOff>59531</xdr:rowOff>
    </xdr:from>
    <xdr:to>
      <xdr:col>1</xdr:col>
      <xdr:colOff>1043372</xdr:colOff>
      <xdr:row>30</xdr:row>
      <xdr:rowOff>553307</xdr:rowOff>
    </xdr:to>
    <xdr:pic>
      <xdr:nvPicPr>
        <xdr:cNvPr id="401" name="Imagem 769">
          <a:extLst>
            <a:ext uri="{FF2B5EF4-FFF2-40B4-BE49-F238E27FC236}">
              <a16:creationId xmlns="" xmlns:a16="http://schemas.microsoft.com/office/drawing/2014/main" id="{1611585C-715F-4B5B-802F-1620DB9E48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40" y="81088706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101539</xdr:colOff>
      <xdr:row>31</xdr:row>
      <xdr:rowOff>59531</xdr:rowOff>
    </xdr:from>
    <xdr:to>
      <xdr:col>1</xdr:col>
      <xdr:colOff>1043371</xdr:colOff>
      <xdr:row>31</xdr:row>
      <xdr:rowOff>553307</xdr:rowOff>
    </xdr:to>
    <xdr:pic>
      <xdr:nvPicPr>
        <xdr:cNvPr id="409" name="Imagem 793">
          <a:extLst>
            <a:ext uri="{FF2B5EF4-FFF2-40B4-BE49-F238E27FC236}">
              <a16:creationId xmlns="" xmlns:a16="http://schemas.microsoft.com/office/drawing/2014/main" id="{A61ABC04-1C95-402D-BDFB-4BF09194B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39" y="85660706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101539</xdr:colOff>
      <xdr:row>32</xdr:row>
      <xdr:rowOff>59530</xdr:rowOff>
    </xdr:from>
    <xdr:to>
      <xdr:col>1</xdr:col>
      <xdr:colOff>1043371</xdr:colOff>
      <xdr:row>32</xdr:row>
      <xdr:rowOff>553306</xdr:rowOff>
    </xdr:to>
    <xdr:pic>
      <xdr:nvPicPr>
        <xdr:cNvPr id="411" name="Imagem 815">
          <a:extLst>
            <a:ext uri="{FF2B5EF4-FFF2-40B4-BE49-F238E27FC236}">
              <a16:creationId xmlns="" xmlns:a16="http://schemas.microsoft.com/office/drawing/2014/main" id="{C42DD8D9-B95A-4ABB-986C-EF494DF32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39" y="86803705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101540</xdr:colOff>
      <xdr:row>33</xdr:row>
      <xdr:rowOff>59533</xdr:rowOff>
    </xdr:from>
    <xdr:to>
      <xdr:col>1</xdr:col>
      <xdr:colOff>1043372</xdr:colOff>
      <xdr:row>33</xdr:row>
      <xdr:rowOff>553309</xdr:rowOff>
    </xdr:to>
    <xdr:pic>
      <xdr:nvPicPr>
        <xdr:cNvPr id="414" name="Imagem 821">
          <a:extLst>
            <a:ext uri="{FF2B5EF4-FFF2-40B4-BE49-F238E27FC236}">
              <a16:creationId xmlns="" xmlns:a16="http://schemas.microsoft.com/office/drawing/2014/main" id="{B90513F3-91AD-4440-9DFE-0FFDBAAB4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40" y="88518208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101539</xdr:colOff>
      <xdr:row>18</xdr:row>
      <xdr:rowOff>59532</xdr:rowOff>
    </xdr:from>
    <xdr:to>
      <xdr:col>1</xdr:col>
      <xdr:colOff>1043371</xdr:colOff>
      <xdr:row>18</xdr:row>
      <xdr:rowOff>553308</xdr:rowOff>
    </xdr:to>
    <xdr:pic>
      <xdr:nvPicPr>
        <xdr:cNvPr id="417" name="Imagem 567">
          <a:extLst>
            <a:ext uri="{FF2B5EF4-FFF2-40B4-BE49-F238E27FC236}">
              <a16:creationId xmlns="" xmlns:a16="http://schemas.microsoft.com/office/drawing/2014/main" id="{FA5AA4DC-9969-48DD-B39D-27A15D223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539" y="61657707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32850</xdr:colOff>
      <xdr:row>37</xdr:row>
      <xdr:rowOff>48417</xdr:rowOff>
    </xdr:from>
    <xdr:to>
      <xdr:col>1</xdr:col>
      <xdr:colOff>1148083</xdr:colOff>
      <xdr:row>37</xdr:row>
      <xdr:rowOff>542193</xdr:rowOff>
    </xdr:to>
    <xdr:pic>
      <xdr:nvPicPr>
        <xdr:cNvPr id="422" name="Imagen 421">
          <a:extLst>
            <a:ext uri="{FF2B5EF4-FFF2-40B4-BE49-F238E27FC236}">
              <a16:creationId xmlns="" xmlns:a16="http://schemas.microsoft.com/office/drawing/2014/main" id="{8CE5BAE2-FA49-478C-A8E8-F8B0D4BA85D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3850" y="95365092"/>
          <a:ext cx="1115233" cy="493776"/>
        </a:xfrm>
        <a:prstGeom prst="rect">
          <a:avLst/>
        </a:prstGeom>
      </xdr:spPr>
    </xdr:pic>
    <xdr:clientData/>
  </xdr:twoCellAnchor>
  <xdr:twoCellAnchor>
    <xdr:from>
      <xdr:col>1</xdr:col>
      <xdr:colOff>23812</xdr:colOff>
      <xdr:row>38</xdr:row>
      <xdr:rowOff>48417</xdr:rowOff>
    </xdr:from>
    <xdr:to>
      <xdr:col>1</xdr:col>
      <xdr:colOff>1157120</xdr:colOff>
      <xdr:row>38</xdr:row>
      <xdr:rowOff>542193</xdr:rowOff>
    </xdr:to>
    <xdr:pic>
      <xdr:nvPicPr>
        <xdr:cNvPr id="424" name="Imagen 423">
          <a:extLst>
            <a:ext uri="{FF2B5EF4-FFF2-40B4-BE49-F238E27FC236}">
              <a16:creationId xmlns="" xmlns:a16="http://schemas.microsoft.com/office/drawing/2014/main" id="{161C8724-E936-4A6B-9EF2-50EF3D7F481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4812" y="96508092"/>
          <a:ext cx="1133308" cy="493776"/>
        </a:xfrm>
        <a:prstGeom prst="rect">
          <a:avLst/>
        </a:prstGeom>
      </xdr:spPr>
    </xdr:pic>
    <xdr:clientData/>
  </xdr:twoCellAnchor>
  <xdr:twoCellAnchor>
    <xdr:from>
      <xdr:col>1</xdr:col>
      <xdr:colOff>31858</xdr:colOff>
      <xdr:row>39</xdr:row>
      <xdr:rowOff>48417</xdr:rowOff>
    </xdr:from>
    <xdr:to>
      <xdr:col>1</xdr:col>
      <xdr:colOff>1149074</xdr:colOff>
      <xdr:row>39</xdr:row>
      <xdr:rowOff>542193</xdr:rowOff>
    </xdr:to>
    <xdr:pic>
      <xdr:nvPicPr>
        <xdr:cNvPr id="426" name="Imagen 425">
          <a:extLst>
            <a:ext uri="{FF2B5EF4-FFF2-40B4-BE49-F238E27FC236}">
              <a16:creationId xmlns="" xmlns:a16="http://schemas.microsoft.com/office/drawing/2014/main" id="{2D6CC800-E3AC-4DA1-B76C-43ECA3CB697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2858" y="97651092"/>
          <a:ext cx="1117216" cy="493776"/>
        </a:xfrm>
        <a:prstGeom prst="rect">
          <a:avLst/>
        </a:prstGeom>
      </xdr:spPr>
    </xdr:pic>
    <xdr:clientData/>
  </xdr:twoCellAnchor>
  <xdr:twoCellAnchor>
    <xdr:from>
      <xdr:col>1</xdr:col>
      <xdr:colOff>31858</xdr:colOff>
      <xdr:row>40</xdr:row>
      <xdr:rowOff>48417</xdr:rowOff>
    </xdr:from>
    <xdr:to>
      <xdr:col>1</xdr:col>
      <xdr:colOff>1149074</xdr:colOff>
      <xdr:row>40</xdr:row>
      <xdr:rowOff>542193</xdr:rowOff>
    </xdr:to>
    <xdr:pic>
      <xdr:nvPicPr>
        <xdr:cNvPr id="427" name="Imagen 426">
          <a:extLst>
            <a:ext uri="{FF2B5EF4-FFF2-40B4-BE49-F238E27FC236}">
              <a16:creationId xmlns="" xmlns:a16="http://schemas.microsoft.com/office/drawing/2014/main" id="{D340128B-2CD3-400C-A020-AAD94A2CD2E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2858" y="98222592"/>
          <a:ext cx="1117216" cy="493776"/>
        </a:xfrm>
        <a:prstGeom prst="rect">
          <a:avLst/>
        </a:prstGeom>
      </xdr:spPr>
    </xdr:pic>
    <xdr:clientData/>
  </xdr:twoCellAnchor>
  <xdr:twoCellAnchor>
    <xdr:from>
      <xdr:col>1</xdr:col>
      <xdr:colOff>67156</xdr:colOff>
      <xdr:row>41</xdr:row>
      <xdr:rowOff>48417</xdr:rowOff>
    </xdr:from>
    <xdr:to>
      <xdr:col>1</xdr:col>
      <xdr:colOff>1113777</xdr:colOff>
      <xdr:row>41</xdr:row>
      <xdr:rowOff>542193</xdr:rowOff>
    </xdr:to>
    <xdr:pic>
      <xdr:nvPicPr>
        <xdr:cNvPr id="428" name="Imagen 427">
          <a:extLst>
            <a:ext uri="{FF2B5EF4-FFF2-40B4-BE49-F238E27FC236}">
              <a16:creationId xmlns="" xmlns:a16="http://schemas.microsoft.com/office/drawing/2014/main" id="{5AD34CCD-AB2B-47A2-B740-3B3755E1AF8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8156" y="98794092"/>
          <a:ext cx="1046621" cy="493776"/>
        </a:xfrm>
        <a:prstGeom prst="rect">
          <a:avLst/>
        </a:prstGeom>
      </xdr:spPr>
    </xdr:pic>
    <xdr:clientData/>
  </xdr:twoCellAnchor>
  <xdr:twoCellAnchor>
    <xdr:from>
      <xdr:col>1</xdr:col>
      <xdr:colOff>67156</xdr:colOff>
      <xdr:row>42</xdr:row>
      <xdr:rowOff>48417</xdr:rowOff>
    </xdr:from>
    <xdr:to>
      <xdr:col>1</xdr:col>
      <xdr:colOff>1113777</xdr:colOff>
      <xdr:row>42</xdr:row>
      <xdr:rowOff>542193</xdr:rowOff>
    </xdr:to>
    <xdr:pic>
      <xdr:nvPicPr>
        <xdr:cNvPr id="429" name="Imagen 428">
          <a:extLst>
            <a:ext uri="{FF2B5EF4-FFF2-40B4-BE49-F238E27FC236}">
              <a16:creationId xmlns="" xmlns:a16="http://schemas.microsoft.com/office/drawing/2014/main" id="{014A9F30-2B41-4F02-ADB8-6614C4B8B4A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8156" y="99365592"/>
          <a:ext cx="1046621" cy="493776"/>
        </a:xfrm>
        <a:prstGeom prst="rect">
          <a:avLst/>
        </a:prstGeom>
      </xdr:spPr>
    </xdr:pic>
    <xdr:clientData/>
  </xdr:twoCellAnchor>
  <xdr:twoCellAnchor>
    <xdr:from>
      <xdr:col>1</xdr:col>
      <xdr:colOff>67156</xdr:colOff>
      <xdr:row>43</xdr:row>
      <xdr:rowOff>48417</xdr:rowOff>
    </xdr:from>
    <xdr:to>
      <xdr:col>1</xdr:col>
      <xdr:colOff>1113777</xdr:colOff>
      <xdr:row>43</xdr:row>
      <xdr:rowOff>542193</xdr:rowOff>
    </xdr:to>
    <xdr:pic>
      <xdr:nvPicPr>
        <xdr:cNvPr id="430" name="Imagen 429">
          <a:extLst>
            <a:ext uri="{FF2B5EF4-FFF2-40B4-BE49-F238E27FC236}">
              <a16:creationId xmlns="" xmlns:a16="http://schemas.microsoft.com/office/drawing/2014/main" id="{F0954291-3B37-4ADB-A621-FBFE48CDC20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8156" y="99937092"/>
          <a:ext cx="1046621" cy="493776"/>
        </a:xfrm>
        <a:prstGeom prst="rect">
          <a:avLst/>
        </a:prstGeom>
      </xdr:spPr>
    </xdr:pic>
    <xdr:clientData/>
  </xdr:twoCellAnchor>
  <xdr:twoCellAnchor>
    <xdr:from>
      <xdr:col>1</xdr:col>
      <xdr:colOff>72327</xdr:colOff>
      <xdr:row>44</xdr:row>
      <xdr:rowOff>48417</xdr:rowOff>
    </xdr:from>
    <xdr:to>
      <xdr:col>1</xdr:col>
      <xdr:colOff>1108605</xdr:colOff>
      <xdr:row>44</xdr:row>
      <xdr:rowOff>542193</xdr:rowOff>
    </xdr:to>
    <xdr:pic>
      <xdr:nvPicPr>
        <xdr:cNvPr id="431" name="Imagen 430">
          <a:extLst>
            <a:ext uri="{FF2B5EF4-FFF2-40B4-BE49-F238E27FC236}">
              <a16:creationId xmlns="" xmlns:a16="http://schemas.microsoft.com/office/drawing/2014/main" id="{7C145E79-8189-4FDB-83D9-639021869B9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3327" y="100508592"/>
          <a:ext cx="1036278" cy="493776"/>
        </a:xfrm>
        <a:prstGeom prst="rect">
          <a:avLst/>
        </a:prstGeom>
      </xdr:spPr>
    </xdr:pic>
    <xdr:clientData/>
  </xdr:twoCellAnchor>
  <xdr:twoCellAnchor>
    <xdr:from>
      <xdr:col>1</xdr:col>
      <xdr:colOff>72327</xdr:colOff>
      <xdr:row>45</xdr:row>
      <xdr:rowOff>48417</xdr:rowOff>
    </xdr:from>
    <xdr:to>
      <xdr:col>1</xdr:col>
      <xdr:colOff>1108605</xdr:colOff>
      <xdr:row>45</xdr:row>
      <xdr:rowOff>542193</xdr:rowOff>
    </xdr:to>
    <xdr:pic>
      <xdr:nvPicPr>
        <xdr:cNvPr id="432" name="Imagen 431">
          <a:extLst>
            <a:ext uri="{FF2B5EF4-FFF2-40B4-BE49-F238E27FC236}">
              <a16:creationId xmlns="" xmlns:a16="http://schemas.microsoft.com/office/drawing/2014/main" id="{289E7A00-EEB0-491F-BD83-12DA57E239E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3327" y="101080092"/>
          <a:ext cx="1036278" cy="493776"/>
        </a:xfrm>
        <a:prstGeom prst="rect">
          <a:avLst/>
        </a:prstGeom>
      </xdr:spPr>
    </xdr:pic>
    <xdr:clientData/>
  </xdr:twoCellAnchor>
  <xdr:twoCellAnchor>
    <xdr:from>
      <xdr:col>1</xdr:col>
      <xdr:colOff>97970</xdr:colOff>
      <xdr:row>46</xdr:row>
      <xdr:rowOff>48417</xdr:rowOff>
    </xdr:from>
    <xdr:to>
      <xdr:col>1</xdr:col>
      <xdr:colOff>1082963</xdr:colOff>
      <xdr:row>46</xdr:row>
      <xdr:rowOff>542193</xdr:rowOff>
    </xdr:to>
    <xdr:pic>
      <xdr:nvPicPr>
        <xdr:cNvPr id="433" name="Imagen 432">
          <a:extLst>
            <a:ext uri="{FF2B5EF4-FFF2-40B4-BE49-F238E27FC236}">
              <a16:creationId xmlns="" xmlns:a16="http://schemas.microsoft.com/office/drawing/2014/main" id="{127404AD-4B9C-42CB-986F-70E90EB404A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8970" y="101651592"/>
          <a:ext cx="984993" cy="493776"/>
        </a:xfrm>
        <a:prstGeom prst="rect">
          <a:avLst/>
        </a:prstGeom>
      </xdr:spPr>
    </xdr:pic>
    <xdr:clientData/>
  </xdr:twoCellAnchor>
  <xdr:twoCellAnchor>
    <xdr:from>
      <xdr:col>1</xdr:col>
      <xdr:colOff>50083</xdr:colOff>
      <xdr:row>47</xdr:row>
      <xdr:rowOff>48417</xdr:rowOff>
    </xdr:from>
    <xdr:to>
      <xdr:col>1</xdr:col>
      <xdr:colOff>1130850</xdr:colOff>
      <xdr:row>47</xdr:row>
      <xdr:rowOff>542193</xdr:rowOff>
    </xdr:to>
    <xdr:pic>
      <xdr:nvPicPr>
        <xdr:cNvPr id="434" name="Imagen 433">
          <a:extLst>
            <a:ext uri="{FF2B5EF4-FFF2-40B4-BE49-F238E27FC236}">
              <a16:creationId xmlns="" xmlns:a16="http://schemas.microsoft.com/office/drawing/2014/main" id="{BC9DBFBC-3136-4216-A15A-A86918E0BAE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1083" y="102223092"/>
          <a:ext cx="1080767" cy="493776"/>
        </a:xfrm>
        <a:prstGeom prst="rect">
          <a:avLst/>
        </a:prstGeom>
      </xdr:spPr>
    </xdr:pic>
    <xdr:clientData/>
  </xdr:twoCellAnchor>
  <xdr:twoCellAnchor>
    <xdr:from>
      <xdr:col>1</xdr:col>
      <xdr:colOff>144471</xdr:colOff>
      <xdr:row>48</xdr:row>
      <xdr:rowOff>48417</xdr:rowOff>
    </xdr:from>
    <xdr:to>
      <xdr:col>1</xdr:col>
      <xdr:colOff>1036461</xdr:colOff>
      <xdr:row>48</xdr:row>
      <xdr:rowOff>542193</xdr:rowOff>
    </xdr:to>
    <xdr:pic>
      <xdr:nvPicPr>
        <xdr:cNvPr id="435" name="Imagen 434">
          <a:extLst>
            <a:ext uri="{FF2B5EF4-FFF2-40B4-BE49-F238E27FC236}">
              <a16:creationId xmlns="" xmlns:a16="http://schemas.microsoft.com/office/drawing/2014/main" id="{CF0B3002-2B9A-4961-9A8E-45FEE0AF995C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5471" y="102794592"/>
          <a:ext cx="891990" cy="493776"/>
        </a:xfrm>
        <a:prstGeom prst="rect">
          <a:avLst/>
        </a:prstGeom>
      </xdr:spPr>
    </xdr:pic>
    <xdr:clientData/>
  </xdr:twoCellAnchor>
  <xdr:twoCellAnchor>
    <xdr:from>
      <xdr:col>1</xdr:col>
      <xdr:colOff>144471</xdr:colOff>
      <xdr:row>49</xdr:row>
      <xdr:rowOff>48417</xdr:rowOff>
    </xdr:from>
    <xdr:to>
      <xdr:col>1</xdr:col>
      <xdr:colOff>1036461</xdr:colOff>
      <xdr:row>49</xdr:row>
      <xdr:rowOff>542193</xdr:rowOff>
    </xdr:to>
    <xdr:pic>
      <xdr:nvPicPr>
        <xdr:cNvPr id="436" name="Imagen 435">
          <a:extLst>
            <a:ext uri="{FF2B5EF4-FFF2-40B4-BE49-F238E27FC236}">
              <a16:creationId xmlns="" xmlns:a16="http://schemas.microsoft.com/office/drawing/2014/main" id="{79529A48-448C-4EC9-9418-3BEF05E4100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5471" y="103366092"/>
          <a:ext cx="891990" cy="493776"/>
        </a:xfrm>
        <a:prstGeom prst="rect">
          <a:avLst/>
        </a:prstGeom>
      </xdr:spPr>
    </xdr:pic>
    <xdr:clientData/>
  </xdr:twoCellAnchor>
  <xdr:twoCellAnchor>
    <xdr:from>
      <xdr:col>1</xdr:col>
      <xdr:colOff>144471</xdr:colOff>
      <xdr:row>50</xdr:row>
      <xdr:rowOff>48417</xdr:rowOff>
    </xdr:from>
    <xdr:to>
      <xdr:col>1</xdr:col>
      <xdr:colOff>1036461</xdr:colOff>
      <xdr:row>50</xdr:row>
      <xdr:rowOff>542193</xdr:rowOff>
    </xdr:to>
    <xdr:pic>
      <xdr:nvPicPr>
        <xdr:cNvPr id="437" name="Imagen 436">
          <a:extLst>
            <a:ext uri="{FF2B5EF4-FFF2-40B4-BE49-F238E27FC236}">
              <a16:creationId xmlns="" xmlns:a16="http://schemas.microsoft.com/office/drawing/2014/main" id="{40B02F91-312B-4629-9C45-0E6AD84021F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5471" y="103937592"/>
          <a:ext cx="891990" cy="493776"/>
        </a:xfrm>
        <a:prstGeom prst="rect">
          <a:avLst/>
        </a:prstGeom>
      </xdr:spPr>
    </xdr:pic>
    <xdr:clientData/>
  </xdr:twoCellAnchor>
  <xdr:twoCellAnchor>
    <xdr:from>
      <xdr:col>1</xdr:col>
      <xdr:colOff>144471</xdr:colOff>
      <xdr:row>51</xdr:row>
      <xdr:rowOff>48417</xdr:rowOff>
    </xdr:from>
    <xdr:to>
      <xdr:col>1</xdr:col>
      <xdr:colOff>1036461</xdr:colOff>
      <xdr:row>51</xdr:row>
      <xdr:rowOff>542193</xdr:rowOff>
    </xdr:to>
    <xdr:pic>
      <xdr:nvPicPr>
        <xdr:cNvPr id="438" name="Imagen 437">
          <a:extLst>
            <a:ext uri="{FF2B5EF4-FFF2-40B4-BE49-F238E27FC236}">
              <a16:creationId xmlns="" xmlns:a16="http://schemas.microsoft.com/office/drawing/2014/main" id="{61ECC900-046D-4C5A-BEF9-BBC743650DD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5471" y="104509092"/>
          <a:ext cx="891990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52</xdr:row>
      <xdr:rowOff>48417</xdr:rowOff>
    </xdr:from>
    <xdr:to>
      <xdr:col>1</xdr:col>
      <xdr:colOff>1106060</xdr:colOff>
      <xdr:row>52</xdr:row>
      <xdr:rowOff>542193</xdr:rowOff>
    </xdr:to>
    <xdr:pic>
      <xdr:nvPicPr>
        <xdr:cNvPr id="442" name="Imagen 441">
          <a:extLst>
            <a:ext uri="{FF2B5EF4-FFF2-40B4-BE49-F238E27FC236}">
              <a16:creationId xmlns="" xmlns:a16="http://schemas.microsoft.com/office/drawing/2014/main" id="{512C472D-3E16-441B-9078-8915DE033D4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06795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53</xdr:row>
      <xdr:rowOff>48417</xdr:rowOff>
    </xdr:from>
    <xdr:to>
      <xdr:col>1</xdr:col>
      <xdr:colOff>1106060</xdr:colOff>
      <xdr:row>53</xdr:row>
      <xdr:rowOff>542193</xdr:rowOff>
    </xdr:to>
    <xdr:pic>
      <xdr:nvPicPr>
        <xdr:cNvPr id="443" name="Imagen 442">
          <a:extLst>
            <a:ext uri="{FF2B5EF4-FFF2-40B4-BE49-F238E27FC236}">
              <a16:creationId xmlns="" xmlns:a16="http://schemas.microsoft.com/office/drawing/2014/main" id="{22F5C205-956D-4D7A-BEBD-62E67DC57C1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073665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54</xdr:row>
      <xdr:rowOff>48417</xdr:rowOff>
    </xdr:from>
    <xdr:to>
      <xdr:col>1</xdr:col>
      <xdr:colOff>1106060</xdr:colOff>
      <xdr:row>54</xdr:row>
      <xdr:rowOff>542193</xdr:rowOff>
    </xdr:to>
    <xdr:pic>
      <xdr:nvPicPr>
        <xdr:cNvPr id="444" name="Imagen 443">
          <a:extLst>
            <a:ext uri="{FF2B5EF4-FFF2-40B4-BE49-F238E27FC236}">
              <a16:creationId xmlns="" xmlns:a16="http://schemas.microsoft.com/office/drawing/2014/main" id="{6FA920D9-4C5A-49E4-AC6C-D527469222D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07938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55</xdr:row>
      <xdr:rowOff>48417</xdr:rowOff>
    </xdr:from>
    <xdr:to>
      <xdr:col>1</xdr:col>
      <xdr:colOff>1106060</xdr:colOff>
      <xdr:row>55</xdr:row>
      <xdr:rowOff>542193</xdr:rowOff>
    </xdr:to>
    <xdr:pic>
      <xdr:nvPicPr>
        <xdr:cNvPr id="445" name="Imagen 444">
          <a:extLst>
            <a:ext uri="{FF2B5EF4-FFF2-40B4-BE49-F238E27FC236}">
              <a16:creationId xmlns="" xmlns:a16="http://schemas.microsoft.com/office/drawing/2014/main" id="{82D32876-13CC-4CBE-8462-352CE91E3706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085095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56</xdr:row>
      <xdr:rowOff>48417</xdr:rowOff>
    </xdr:from>
    <xdr:to>
      <xdr:col>1</xdr:col>
      <xdr:colOff>1106060</xdr:colOff>
      <xdr:row>56</xdr:row>
      <xdr:rowOff>542193</xdr:rowOff>
    </xdr:to>
    <xdr:pic>
      <xdr:nvPicPr>
        <xdr:cNvPr id="446" name="Imagen 445">
          <a:extLst>
            <a:ext uri="{FF2B5EF4-FFF2-40B4-BE49-F238E27FC236}">
              <a16:creationId xmlns="" xmlns:a16="http://schemas.microsoft.com/office/drawing/2014/main" id="{07D95C5A-7EA0-4102-ACB7-58E8A7697AC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09081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57</xdr:row>
      <xdr:rowOff>48417</xdr:rowOff>
    </xdr:from>
    <xdr:to>
      <xdr:col>1</xdr:col>
      <xdr:colOff>1106060</xdr:colOff>
      <xdr:row>57</xdr:row>
      <xdr:rowOff>542193</xdr:rowOff>
    </xdr:to>
    <xdr:pic>
      <xdr:nvPicPr>
        <xdr:cNvPr id="447" name="Imagen 446">
          <a:extLst>
            <a:ext uri="{FF2B5EF4-FFF2-40B4-BE49-F238E27FC236}">
              <a16:creationId xmlns="" xmlns:a16="http://schemas.microsoft.com/office/drawing/2014/main" id="{8F9D86C2-8E4E-4E83-BF7B-87F42B09A9A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096525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58</xdr:row>
      <xdr:rowOff>48417</xdr:rowOff>
    </xdr:from>
    <xdr:to>
      <xdr:col>1</xdr:col>
      <xdr:colOff>1106060</xdr:colOff>
      <xdr:row>58</xdr:row>
      <xdr:rowOff>542193</xdr:rowOff>
    </xdr:to>
    <xdr:pic>
      <xdr:nvPicPr>
        <xdr:cNvPr id="448" name="Imagen 447">
          <a:extLst>
            <a:ext uri="{FF2B5EF4-FFF2-40B4-BE49-F238E27FC236}">
              <a16:creationId xmlns="" xmlns:a16="http://schemas.microsoft.com/office/drawing/2014/main" id="{FD4F95AD-7AB7-40C2-8C9B-BB6BEB49755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10224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71237</xdr:colOff>
      <xdr:row>59</xdr:row>
      <xdr:rowOff>48417</xdr:rowOff>
    </xdr:from>
    <xdr:to>
      <xdr:col>1</xdr:col>
      <xdr:colOff>1109695</xdr:colOff>
      <xdr:row>59</xdr:row>
      <xdr:rowOff>542193</xdr:rowOff>
    </xdr:to>
    <xdr:pic>
      <xdr:nvPicPr>
        <xdr:cNvPr id="449" name="Picture 1">
          <a:extLst>
            <a:ext uri="{FF2B5EF4-FFF2-40B4-BE49-F238E27FC236}">
              <a16:creationId xmlns="" xmlns:a16="http://schemas.microsoft.com/office/drawing/2014/main" id="{EBC75336-46DD-45BC-9671-0121C74903E2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2237" y="110795592"/>
          <a:ext cx="1038458" cy="4937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77081</xdr:colOff>
      <xdr:row>60</xdr:row>
      <xdr:rowOff>48417</xdr:rowOff>
    </xdr:from>
    <xdr:to>
      <xdr:col>1</xdr:col>
      <xdr:colOff>1103851</xdr:colOff>
      <xdr:row>60</xdr:row>
      <xdr:rowOff>542193</xdr:rowOff>
    </xdr:to>
    <xdr:pic>
      <xdr:nvPicPr>
        <xdr:cNvPr id="450" name="Imagen 449">
          <a:extLst>
            <a:ext uri="{FF2B5EF4-FFF2-40B4-BE49-F238E27FC236}">
              <a16:creationId xmlns="" xmlns:a16="http://schemas.microsoft.com/office/drawing/2014/main" id="{2AAA7D62-4F42-42B8-A729-E1E00736849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13670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77081</xdr:colOff>
      <xdr:row>61</xdr:row>
      <xdr:rowOff>48417</xdr:rowOff>
    </xdr:from>
    <xdr:to>
      <xdr:col>1</xdr:col>
      <xdr:colOff>1103851</xdr:colOff>
      <xdr:row>61</xdr:row>
      <xdr:rowOff>542193</xdr:rowOff>
    </xdr:to>
    <xdr:pic>
      <xdr:nvPicPr>
        <xdr:cNvPr id="451" name="Imagen 450">
          <a:extLst>
            <a:ext uri="{FF2B5EF4-FFF2-40B4-BE49-F238E27FC236}">
              <a16:creationId xmlns="" xmlns:a16="http://schemas.microsoft.com/office/drawing/2014/main" id="{63699BDF-37EA-49A0-B2D6-80470AA19C3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19385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77081</xdr:colOff>
      <xdr:row>62</xdr:row>
      <xdr:rowOff>48417</xdr:rowOff>
    </xdr:from>
    <xdr:to>
      <xdr:col>1</xdr:col>
      <xdr:colOff>1103851</xdr:colOff>
      <xdr:row>62</xdr:row>
      <xdr:rowOff>542193</xdr:rowOff>
    </xdr:to>
    <xdr:pic>
      <xdr:nvPicPr>
        <xdr:cNvPr id="452" name="Imagen 451">
          <a:extLst>
            <a:ext uri="{FF2B5EF4-FFF2-40B4-BE49-F238E27FC236}">
              <a16:creationId xmlns="" xmlns:a16="http://schemas.microsoft.com/office/drawing/2014/main" id="{90BA3C04-9EE2-4B3A-99FB-828DBE56657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25100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77081</xdr:colOff>
      <xdr:row>63</xdr:row>
      <xdr:rowOff>48417</xdr:rowOff>
    </xdr:from>
    <xdr:to>
      <xdr:col>1</xdr:col>
      <xdr:colOff>1103851</xdr:colOff>
      <xdr:row>63</xdr:row>
      <xdr:rowOff>542193</xdr:rowOff>
    </xdr:to>
    <xdr:pic>
      <xdr:nvPicPr>
        <xdr:cNvPr id="453" name="Imagen 452">
          <a:extLst>
            <a:ext uri="{FF2B5EF4-FFF2-40B4-BE49-F238E27FC236}">
              <a16:creationId xmlns="" xmlns:a16="http://schemas.microsoft.com/office/drawing/2014/main" id="{90B5A43F-8C30-4128-A9C7-E9775E749EB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30815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77081</xdr:colOff>
      <xdr:row>64</xdr:row>
      <xdr:rowOff>48417</xdr:rowOff>
    </xdr:from>
    <xdr:to>
      <xdr:col>1</xdr:col>
      <xdr:colOff>1103851</xdr:colOff>
      <xdr:row>64</xdr:row>
      <xdr:rowOff>542193</xdr:rowOff>
    </xdr:to>
    <xdr:pic>
      <xdr:nvPicPr>
        <xdr:cNvPr id="454" name="Imagen 453">
          <a:extLst>
            <a:ext uri="{FF2B5EF4-FFF2-40B4-BE49-F238E27FC236}">
              <a16:creationId xmlns="" xmlns:a16="http://schemas.microsoft.com/office/drawing/2014/main" id="{664A787F-78E2-4FA4-9385-B9A2CD853A8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36530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77081</xdr:colOff>
      <xdr:row>65</xdr:row>
      <xdr:rowOff>48417</xdr:rowOff>
    </xdr:from>
    <xdr:to>
      <xdr:col>1</xdr:col>
      <xdr:colOff>1103851</xdr:colOff>
      <xdr:row>65</xdr:row>
      <xdr:rowOff>542193</xdr:rowOff>
    </xdr:to>
    <xdr:pic>
      <xdr:nvPicPr>
        <xdr:cNvPr id="455" name="Imagen 454">
          <a:extLst>
            <a:ext uri="{FF2B5EF4-FFF2-40B4-BE49-F238E27FC236}">
              <a16:creationId xmlns="" xmlns:a16="http://schemas.microsoft.com/office/drawing/2014/main" id="{834D9C41-1CAA-439E-BAD8-72ECC49A02AC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42245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77081</xdr:colOff>
      <xdr:row>66</xdr:row>
      <xdr:rowOff>48417</xdr:rowOff>
    </xdr:from>
    <xdr:to>
      <xdr:col>1</xdr:col>
      <xdr:colOff>1103851</xdr:colOff>
      <xdr:row>66</xdr:row>
      <xdr:rowOff>542193</xdr:rowOff>
    </xdr:to>
    <xdr:pic>
      <xdr:nvPicPr>
        <xdr:cNvPr id="456" name="Imagen 455">
          <a:extLst>
            <a:ext uri="{FF2B5EF4-FFF2-40B4-BE49-F238E27FC236}">
              <a16:creationId xmlns="" xmlns:a16="http://schemas.microsoft.com/office/drawing/2014/main" id="{325AEC39-1D1B-43BA-A74D-4368006079B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47960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77081</xdr:colOff>
      <xdr:row>67</xdr:row>
      <xdr:rowOff>48417</xdr:rowOff>
    </xdr:from>
    <xdr:to>
      <xdr:col>1</xdr:col>
      <xdr:colOff>1103851</xdr:colOff>
      <xdr:row>67</xdr:row>
      <xdr:rowOff>542193</xdr:rowOff>
    </xdr:to>
    <xdr:pic>
      <xdr:nvPicPr>
        <xdr:cNvPr id="457" name="Imagen 456">
          <a:extLst>
            <a:ext uri="{FF2B5EF4-FFF2-40B4-BE49-F238E27FC236}">
              <a16:creationId xmlns="" xmlns:a16="http://schemas.microsoft.com/office/drawing/2014/main" id="{8FC42EA6-F50E-4366-8109-CD143CA4821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53675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68</xdr:row>
      <xdr:rowOff>48417</xdr:rowOff>
    </xdr:from>
    <xdr:to>
      <xdr:col>1</xdr:col>
      <xdr:colOff>1135528</xdr:colOff>
      <xdr:row>68</xdr:row>
      <xdr:rowOff>542193</xdr:rowOff>
    </xdr:to>
    <xdr:pic>
      <xdr:nvPicPr>
        <xdr:cNvPr id="458" name="Imagen 457">
          <a:extLst>
            <a:ext uri="{FF2B5EF4-FFF2-40B4-BE49-F238E27FC236}">
              <a16:creationId xmlns="" xmlns:a16="http://schemas.microsoft.com/office/drawing/2014/main" id="{A0EC0CF2-A0D8-4EB2-9DB6-F4BB2200770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59390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69</xdr:row>
      <xdr:rowOff>48417</xdr:rowOff>
    </xdr:from>
    <xdr:to>
      <xdr:col>1</xdr:col>
      <xdr:colOff>1135528</xdr:colOff>
      <xdr:row>69</xdr:row>
      <xdr:rowOff>542193</xdr:rowOff>
    </xdr:to>
    <xdr:pic>
      <xdr:nvPicPr>
        <xdr:cNvPr id="459" name="Imagen 458">
          <a:extLst>
            <a:ext uri="{FF2B5EF4-FFF2-40B4-BE49-F238E27FC236}">
              <a16:creationId xmlns="" xmlns:a16="http://schemas.microsoft.com/office/drawing/2014/main" id="{AB50E6F3-D43B-4CEF-8C4A-8A13862847F6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65105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70</xdr:row>
      <xdr:rowOff>48417</xdr:rowOff>
    </xdr:from>
    <xdr:to>
      <xdr:col>1</xdr:col>
      <xdr:colOff>1135528</xdr:colOff>
      <xdr:row>70</xdr:row>
      <xdr:rowOff>542193</xdr:rowOff>
    </xdr:to>
    <xdr:pic>
      <xdr:nvPicPr>
        <xdr:cNvPr id="460" name="Imagen 459">
          <a:extLst>
            <a:ext uri="{FF2B5EF4-FFF2-40B4-BE49-F238E27FC236}">
              <a16:creationId xmlns="" xmlns:a16="http://schemas.microsoft.com/office/drawing/2014/main" id="{CD2F461B-A85D-4C5B-908C-FEFDDAC37D9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70820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71</xdr:row>
      <xdr:rowOff>48417</xdr:rowOff>
    </xdr:from>
    <xdr:to>
      <xdr:col>1</xdr:col>
      <xdr:colOff>1135528</xdr:colOff>
      <xdr:row>71</xdr:row>
      <xdr:rowOff>542193</xdr:rowOff>
    </xdr:to>
    <xdr:pic>
      <xdr:nvPicPr>
        <xdr:cNvPr id="461" name="Imagen 460">
          <a:extLst>
            <a:ext uri="{FF2B5EF4-FFF2-40B4-BE49-F238E27FC236}">
              <a16:creationId xmlns="" xmlns:a16="http://schemas.microsoft.com/office/drawing/2014/main" id="{598038D9-C037-46DD-8364-7A37957604A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76535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72</xdr:row>
      <xdr:rowOff>48417</xdr:rowOff>
    </xdr:from>
    <xdr:to>
      <xdr:col>1</xdr:col>
      <xdr:colOff>1135528</xdr:colOff>
      <xdr:row>72</xdr:row>
      <xdr:rowOff>542193</xdr:rowOff>
    </xdr:to>
    <xdr:pic>
      <xdr:nvPicPr>
        <xdr:cNvPr id="462" name="Imagen 461">
          <a:extLst>
            <a:ext uri="{FF2B5EF4-FFF2-40B4-BE49-F238E27FC236}">
              <a16:creationId xmlns="" xmlns:a16="http://schemas.microsoft.com/office/drawing/2014/main" id="{25337055-7EF4-494D-B084-D859ECDC460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82250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73</xdr:row>
      <xdr:rowOff>48417</xdr:rowOff>
    </xdr:from>
    <xdr:to>
      <xdr:col>1</xdr:col>
      <xdr:colOff>1135528</xdr:colOff>
      <xdr:row>73</xdr:row>
      <xdr:rowOff>542193</xdr:rowOff>
    </xdr:to>
    <xdr:pic>
      <xdr:nvPicPr>
        <xdr:cNvPr id="463" name="Imagen 462">
          <a:extLst>
            <a:ext uri="{FF2B5EF4-FFF2-40B4-BE49-F238E27FC236}">
              <a16:creationId xmlns="" xmlns:a16="http://schemas.microsoft.com/office/drawing/2014/main" id="{D77DC61B-BEFC-4294-A57B-A4E6E8D12B5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87965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74</xdr:row>
      <xdr:rowOff>48417</xdr:rowOff>
    </xdr:from>
    <xdr:to>
      <xdr:col>1</xdr:col>
      <xdr:colOff>1135528</xdr:colOff>
      <xdr:row>74</xdr:row>
      <xdr:rowOff>542193</xdr:rowOff>
    </xdr:to>
    <xdr:pic>
      <xdr:nvPicPr>
        <xdr:cNvPr id="464" name="Imagen 463">
          <a:extLst>
            <a:ext uri="{FF2B5EF4-FFF2-40B4-BE49-F238E27FC236}">
              <a16:creationId xmlns="" xmlns:a16="http://schemas.microsoft.com/office/drawing/2014/main" id="{0F80242D-0FD7-4033-B7A1-42FBF348168C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93680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75</xdr:row>
      <xdr:rowOff>48417</xdr:rowOff>
    </xdr:from>
    <xdr:to>
      <xdr:col>1</xdr:col>
      <xdr:colOff>1135528</xdr:colOff>
      <xdr:row>75</xdr:row>
      <xdr:rowOff>542193</xdr:rowOff>
    </xdr:to>
    <xdr:pic>
      <xdr:nvPicPr>
        <xdr:cNvPr id="465" name="Imagen 464">
          <a:extLst>
            <a:ext uri="{FF2B5EF4-FFF2-40B4-BE49-F238E27FC236}">
              <a16:creationId xmlns="" xmlns:a16="http://schemas.microsoft.com/office/drawing/2014/main" id="{24A712A1-3ACA-43A5-B518-B598907B8FA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99395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76</xdr:row>
      <xdr:rowOff>48417</xdr:rowOff>
    </xdr:from>
    <xdr:to>
      <xdr:col>1</xdr:col>
      <xdr:colOff>1103015</xdr:colOff>
      <xdr:row>76</xdr:row>
      <xdr:rowOff>542193</xdr:rowOff>
    </xdr:to>
    <xdr:pic>
      <xdr:nvPicPr>
        <xdr:cNvPr id="468" name="Imagen 467">
          <a:extLst>
            <a:ext uri="{FF2B5EF4-FFF2-40B4-BE49-F238E27FC236}">
              <a16:creationId xmlns="" xmlns:a16="http://schemas.microsoft.com/office/drawing/2014/main" id="{5D56FE7A-8299-4693-805D-E3A84F02536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16540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77</xdr:row>
      <xdr:rowOff>48417</xdr:rowOff>
    </xdr:from>
    <xdr:to>
      <xdr:col>1</xdr:col>
      <xdr:colOff>1103015</xdr:colOff>
      <xdr:row>77</xdr:row>
      <xdr:rowOff>542193</xdr:rowOff>
    </xdr:to>
    <xdr:pic>
      <xdr:nvPicPr>
        <xdr:cNvPr id="469" name="Imagen 468">
          <a:extLst>
            <a:ext uri="{FF2B5EF4-FFF2-40B4-BE49-F238E27FC236}">
              <a16:creationId xmlns="" xmlns:a16="http://schemas.microsoft.com/office/drawing/2014/main" id="{F6AFE2C6-C8CB-4F95-9B6F-198E3F95CA8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22255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78</xdr:row>
      <xdr:rowOff>48417</xdr:rowOff>
    </xdr:from>
    <xdr:to>
      <xdr:col>1</xdr:col>
      <xdr:colOff>1103015</xdr:colOff>
      <xdr:row>78</xdr:row>
      <xdr:rowOff>542193</xdr:rowOff>
    </xdr:to>
    <xdr:pic>
      <xdr:nvPicPr>
        <xdr:cNvPr id="470" name="Imagen 469">
          <a:extLst>
            <a:ext uri="{FF2B5EF4-FFF2-40B4-BE49-F238E27FC236}">
              <a16:creationId xmlns="" xmlns:a16="http://schemas.microsoft.com/office/drawing/2014/main" id="{4771BDFC-83E6-42B5-98D3-0AF65BDF90D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27970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79</xdr:row>
      <xdr:rowOff>48417</xdr:rowOff>
    </xdr:from>
    <xdr:to>
      <xdr:col>1</xdr:col>
      <xdr:colOff>1103015</xdr:colOff>
      <xdr:row>79</xdr:row>
      <xdr:rowOff>542193</xdr:rowOff>
    </xdr:to>
    <xdr:pic>
      <xdr:nvPicPr>
        <xdr:cNvPr id="471" name="Imagen 470">
          <a:extLst>
            <a:ext uri="{FF2B5EF4-FFF2-40B4-BE49-F238E27FC236}">
              <a16:creationId xmlns="" xmlns:a16="http://schemas.microsoft.com/office/drawing/2014/main" id="{7312C36B-1AD6-49FE-8AA1-50978F3FB63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33685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80</xdr:row>
      <xdr:rowOff>48417</xdr:rowOff>
    </xdr:from>
    <xdr:to>
      <xdr:col>1</xdr:col>
      <xdr:colOff>1103015</xdr:colOff>
      <xdr:row>80</xdr:row>
      <xdr:rowOff>542193</xdr:rowOff>
    </xdr:to>
    <xdr:pic>
      <xdr:nvPicPr>
        <xdr:cNvPr id="472" name="Imagen 471">
          <a:extLst>
            <a:ext uri="{FF2B5EF4-FFF2-40B4-BE49-F238E27FC236}">
              <a16:creationId xmlns="" xmlns:a16="http://schemas.microsoft.com/office/drawing/2014/main" id="{4C2E62B3-1DCC-48FD-9E37-56BF0A51946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39400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81</xdr:row>
      <xdr:rowOff>48417</xdr:rowOff>
    </xdr:from>
    <xdr:to>
      <xdr:col>1</xdr:col>
      <xdr:colOff>1103015</xdr:colOff>
      <xdr:row>81</xdr:row>
      <xdr:rowOff>542193</xdr:rowOff>
    </xdr:to>
    <xdr:pic>
      <xdr:nvPicPr>
        <xdr:cNvPr id="473" name="Imagen 472">
          <a:extLst>
            <a:ext uri="{FF2B5EF4-FFF2-40B4-BE49-F238E27FC236}">
              <a16:creationId xmlns="" xmlns:a16="http://schemas.microsoft.com/office/drawing/2014/main" id="{CF072BC6-C7EF-4C19-A4E5-6EC5BBF2E69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45115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82</xdr:row>
      <xdr:rowOff>48417</xdr:rowOff>
    </xdr:from>
    <xdr:to>
      <xdr:col>1</xdr:col>
      <xdr:colOff>1103015</xdr:colOff>
      <xdr:row>82</xdr:row>
      <xdr:rowOff>542193</xdr:rowOff>
    </xdr:to>
    <xdr:pic>
      <xdr:nvPicPr>
        <xdr:cNvPr id="474" name="Imagen 473">
          <a:extLst>
            <a:ext uri="{FF2B5EF4-FFF2-40B4-BE49-F238E27FC236}">
              <a16:creationId xmlns="" xmlns:a16="http://schemas.microsoft.com/office/drawing/2014/main" id="{6771BBB8-9838-4E71-9015-4461451C293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50830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83</xdr:row>
      <xdr:rowOff>48417</xdr:rowOff>
    </xdr:from>
    <xdr:to>
      <xdr:col>1</xdr:col>
      <xdr:colOff>1103015</xdr:colOff>
      <xdr:row>83</xdr:row>
      <xdr:rowOff>542193</xdr:rowOff>
    </xdr:to>
    <xdr:pic>
      <xdr:nvPicPr>
        <xdr:cNvPr id="475" name="Imagen 474">
          <a:extLst>
            <a:ext uri="{FF2B5EF4-FFF2-40B4-BE49-F238E27FC236}">
              <a16:creationId xmlns="" xmlns:a16="http://schemas.microsoft.com/office/drawing/2014/main" id="{B558C2C3-23A7-4351-8D77-29907510DC0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56545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84</xdr:row>
      <xdr:rowOff>48417</xdr:rowOff>
    </xdr:from>
    <xdr:to>
      <xdr:col>1</xdr:col>
      <xdr:colOff>1139331</xdr:colOff>
      <xdr:row>84</xdr:row>
      <xdr:rowOff>542193</xdr:rowOff>
    </xdr:to>
    <xdr:pic>
      <xdr:nvPicPr>
        <xdr:cNvPr id="476" name="Imagen 475">
          <a:extLst>
            <a:ext uri="{FF2B5EF4-FFF2-40B4-BE49-F238E27FC236}">
              <a16:creationId xmlns="" xmlns:a16="http://schemas.microsoft.com/office/drawing/2014/main" id="{63D75160-7C28-407A-9669-F7B95387DA2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262260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85</xdr:row>
      <xdr:rowOff>48417</xdr:rowOff>
    </xdr:from>
    <xdr:to>
      <xdr:col>1</xdr:col>
      <xdr:colOff>1139331</xdr:colOff>
      <xdr:row>85</xdr:row>
      <xdr:rowOff>542193</xdr:rowOff>
    </xdr:to>
    <xdr:pic>
      <xdr:nvPicPr>
        <xdr:cNvPr id="477" name="Imagen 476">
          <a:extLst>
            <a:ext uri="{FF2B5EF4-FFF2-40B4-BE49-F238E27FC236}">
              <a16:creationId xmlns="" xmlns:a16="http://schemas.microsoft.com/office/drawing/2014/main" id="{BEA940F9-1322-49FF-ABDD-E3CAD5BE2976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267975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86</xdr:row>
      <xdr:rowOff>48417</xdr:rowOff>
    </xdr:from>
    <xdr:to>
      <xdr:col>1</xdr:col>
      <xdr:colOff>1139331</xdr:colOff>
      <xdr:row>86</xdr:row>
      <xdr:rowOff>542193</xdr:rowOff>
    </xdr:to>
    <xdr:pic>
      <xdr:nvPicPr>
        <xdr:cNvPr id="478" name="Imagen 477">
          <a:extLst>
            <a:ext uri="{FF2B5EF4-FFF2-40B4-BE49-F238E27FC236}">
              <a16:creationId xmlns="" xmlns:a16="http://schemas.microsoft.com/office/drawing/2014/main" id="{A85BF537-8AC8-48E3-93E5-7CEEB4C73136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273690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87</xdr:row>
      <xdr:rowOff>48417</xdr:rowOff>
    </xdr:from>
    <xdr:to>
      <xdr:col>1</xdr:col>
      <xdr:colOff>1139331</xdr:colOff>
      <xdr:row>87</xdr:row>
      <xdr:rowOff>542193</xdr:rowOff>
    </xdr:to>
    <xdr:pic>
      <xdr:nvPicPr>
        <xdr:cNvPr id="479" name="Imagen 478">
          <a:extLst>
            <a:ext uri="{FF2B5EF4-FFF2-40B4-BE49-F238E27FC236}">
              <a16:creationId xmlns="" xmlns:a16="http://schemas.microsoft.com/office/drawing/2014/main" id="{C73C2F94-C0B8-4053-969C-5B1E5716E14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279405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88</xdr:row>
      <xdr:rowOff>48417</xdr:rowOff>
    </xdr:from>
    <xdr:to>
      <xdr:col>1</xdr:col>
      <xdr:colOff>1139331</xdr:colOff>
      <xdr:row>88</xdr:row>
      <xdr:rowOff>542193</xdr:rowOff>
    </xdr:to>
    <xdr:pic>
      <xdr:nvPicPr>
        <xdr:cNvPr id="480" name="Imagen 479">
          <a:extLst>
            <a:ext uri="{FF2B5EF4-FFF2-40B4-BE49-F238E27FC236}">
              <a16:creationId xmlns="" xmlns:a16="http://schemas.microsoft.com/office/drawing/2014/main" id="{914A5794-E110-49C1-B3F0-5FAED6681B0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285120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89</xdr:row>
      <xdr:rowOff>48417</xdr:rowOff>
    </xdr:from>
    <xdr:to>
      <xdr:col>1</xdr:col>
      <xdr:colOff>1139331</xdr:colOff>
      <xdr:row>89</xdr:row>
      <xdr:rowOff>542193</xdr:rowOff>
    </xdr:to>
    <xdr:pic>
      <xdr:nvPicPr>
        <xdr:cNvPr id="481" name="Imagen 480">
          <a:extLst>
            <a:ext uri="{FF2B5EF4-FFF2-40B4-BE49-F238E27FC236}">
              <a16:creationId xmlns="" xmlns:a16="http://schemas.microsoft.com/office/drawing/2014/main" id="{5587D73C-B682-404C-8412-13665978984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290835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90</xdr:row>
      <xdr:rowOff>48417</xdr:rowOff>
    </xdr:from>
    <xdr:to>
      <xdr:col>1</xdr:col>
      <xdr:colOff>1139331</xdr:colOff>
      <xdr:row>90</xdr:row>
      <xdr:rowOff>542193</xdr:rowOff>
    </xdr:to>
    <xdr:pic>
      <xdr:nvPicPr>
        <xdr:cNvPr id="482" name="Imagen 481">
          <a:extLst>
            <a:ext uri="{FF2B5EF4-FFF2-40B4-BE49-F238E27FC236}">
              <a16:creationId xmlns="" xmlns:a16="http://schemas.microsoft.com/office/drawing/2014/main" id="{F783F2B7-2F33-4A2E-896E-4A207796882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296550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91</xdr:row>
      <xdr:rowOff>48417</xdr:rowOff>
    </xdr:from>
    <xdr:to>
      <xdr:col>1</xdr:col>
      <xdr:colOff>1139331</xdr:colOff>
      <xdr:row>91</xdr:row>
      <xdr:rowOff>542193</xdr:rowOff>
    </xdr:to>
    <xdr:pic>
      <xdr:nvPicPr>
        <xdr:cNvPr id="483" name="Imagen 482">
          <a:extLst>
            <a:ext uri="{FF2B5EF4-FFF2-40B4-BE49-F238E27FC236}">
              <a16:creationId xmlns="" xmlns:a16="http://schemas.microsoft.com/office/drawing/2014/main" id="{6DCA893B-EC02-45E0-929B-B7E9BBBA44C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302265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92</xdr:row>
      <xdr:rowOff>48417</xdr:rowOff>
    </xdr:from>
    <xdr:to>
      <xdr:col>1</xdr:col>
      <xdr:colOff>1139331</xdr:colOff>
      <xdr:row>92</xdr:row>
      <xdr:rowOff>542193</xdr:rowOff>
    </xdr:to>
    <xdr:pic>
      <xdr:nvPicPr>
        <xdr:cNvPr id="484" name="Imagen 483">
          <a:extLst>
            <a:ext uri="{FF2B5EF4-FFF2-40B4-BE49-F238E27FC236}">
              <a16:creationId xmlns="" xmlns:a16="http://schemas.microsoft.com/office/drawing/2014/main" id="{813290C5-6205-4730-B712-269AC3FE4A1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307980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93</xdr:row>
      <xdr:rowOff>48417</xdr:rowOff>
    </xdr:from>
    <xdr:to>
      <xdr:col>1</xdr:col>
      <xdr:colOff>1128999</xdr:colOff>
      <xdr:row>93</xdr:row>
      <xdr:rowOff>542193</xdr:rowOff>
    </xdr:to>
    <xdr:pic>
      <xdr:nvPicPr>
        <xdr:cNvPr id="485" name="Imagen 484">
          <a:extLst>
            <a:ext uri="{FF2B5EF4-FFF2-40B4-BE49-F238E27FC236}">
              <a16:creationId xmlns="" xmlns:a16="http://schemas.microsoft.com/office/drawing/2014/main" id="{B1673E48-CA94-4D2A-B783-627805CA4EE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13695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94</xdr:row>
      <xdr:rowOff>48417</xdr:rowOff>
    </xdr:from>
    <xdr:to>
      <xdr:col>1</xdr:col>
      <xdr:colOff>1128999</xdr:colOff>
      <xdr:row>94</xdr:row>
      <xdr:rowOff>542193</xdr:rowOff>
    </xdr:to>
    <xdr:pic>
      <xdr:nvPicPr>
        <xdr:cNvPr id="486" name="Imagen 485">
          <a:extLst>
            <a:ext uri="{FF2B5EF4-FFF2-40B4-BE49-F238E27FC236}">
              <a16:creationId xmlns="" xmlns:a16="http://schemas.microsoft.com/office/drawing/2014/main" id="{D74056AD-CFED-49DB-87A5-CB069C742FF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19410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95</xdr:row>
      <xdr:rowOff>48417</xdr:rowOff>
    </xdr:from>
    <xdr:to>
      <xdr:col>1</xdr:col>
      <xdr:colOff>1128999</xdr:colOff>
      <xdr:row>95</xdr:row>
      <xdr:rowOff>542193</xdr:rowOff>
    </xdr:to>
    <xdr:pic>
      <xdr:nvPicPr>
        <xdr:cNvPr id="487" name="Imagen 486">
          <a:extLst>
            <a:ext uri="{FF2B5EF4-FFF2-40B4-BE49-F238E27FC236}">
              <a16:creationId xmlns="" xmlns:a16="http://schemas.microsoft.com/office/drawing/2014/main" id="{DBA86935-31DB-4E3E-A6F9-1E7F649AE7CA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25125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96</xdr:row>
      <xdr:rowOff>48417</xdr:rowOff>
    </xdr:from>
    <xdr:to>
      <xdr:col>1</xdr:col>
      <xdr:colOff>1128999</xdr:colOff>
      <xdr:row>96</xdr:row>
      <xdr:rowOff>542193</xdr:rowOff>
    </xdr:to>
    <xdr:pic>
      <xdr:nvPicPr>
        <xdr:cNvPr id="488" name="Imagen 487">
          <a:extLst>
            <a:ext uri="{FF2B5EF4-FFF2-40B4-BE49-F238E27FC236}">
              <a16:creationId xmlns="" xmlns:a16="http://schemas.microsoft.com/office/drawing/2014/main" id="{09006E9F-1F83-458A-B050-DD1284D4D896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30840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97</xdr:row>
      <xdr:rowOff>48417</xdr:rowOff>
    </xdr:from>
    <xdr:to>
      <xdr:col>1</xdr:col>
      <xdr:colOff>1128999</xdr:colOff>
      <xdr:row>97</xdr:row>
      <xdr:rowOff>542193</xdr:rowOff>
    </xdr:to>
    <xdr:pic>
      <xdr:nvPicPr>
        <xdr:cNvPr id="489" name="Imagen 488">
          <a:extLst>
            <a:ext uri="{FF2B5EF4-FFF2-40B4-BE49-F238E27FC236}">
              <a16:creationId xmlns="" xmlns:a16="http://schemas.microsoft.com/office/drawing/2014/main" id="{83DDDEAD-DFA9-437F-B084-F15D057C845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36555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98</xdr:row>
      <xdr:rowOff>48417</xdr:rowOff>
    </xdr:from>
    <xdr:to>
      <xdr:col>1</xdr:col>
      <xdr:colOff>1128999</xdr:colOff>
      <xdr:row>98</xdr:row>
      <xdr:rowOff>542193</xdr:rowOff>
    </xdr:to>
    <xdr:pic>
      <xdr:nvPicPr>
        <xdr:cNvPr id="490" name="Imagen 489">
          <a:extLst>
            <a:ext uri="{FF2B5EF4-FFF2-40B4-BE49-F238E27FC236}">
              <a16:creationId xmlns="" xmlns:a16="http://schemas.microsoft.com/office/drawing/2014/main" id="{A826267E-BCA4-4D75-90D3-3E064A1A8F1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42270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99</xdr:row>
      <xdr:rowOff>48417</xdr:rowOff>
    </xdr:from>
    <xdr:to>
      <xdr:col>1</xdr:col>
      <xdr:colOff>1128999</xdr:colOff>
      <xdr:row>99</xdr:row>
      <xdr:rowOff>542193</xdr:rowOff>
    </xdr:to>
    <xdr:pic>
      <xdr:nvPicPr>
        <xdr:cNvPr id="491" name="Imagen 490">
          <a:extLst>
            <a:ext uri="{FF2B5EF4-FFF2-40B4-BE49-F238E27FC236}">
              <a16:creationId xmlns="" xmlns:a16="http://schemas.microsoft.com/office/drawing/2014/main" id="{B32B809C-364C-4211-80B5-FF13AC90EF7A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47985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100</xdr:row>
      <xdr:rowOff>48417</xdr:rowOff>
    </xdr:from>
    <xdr:to>
      <xdr:col>1</xdr:col>
      <xdr:colOff>1128999</xdr:colOff>
      <xdr:row>100</xdr:row>
      <xdr:rowOff>542193</xdr:rowOff>
    </xdr:to>
    <xdr:pic>
      <xdr:nvPicPr>
        <xdr:cNvPr id="492" name="Imagen 491">
          <a:extLst>
            <a:ext uri="{FF2B5EF4-FFF2-40B4-BE49-F238E27FC236}">
              <a16:creationId xmlns="" xmlns:a16="http://schemas.microsoft.com/office/drawing/2014/main" id="{A931E68B-8E96-417F-AA7C-BFBE5AEBB35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53700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101</xdr:row>
      <xdr:rowOff>48417</xdr:rowOff>
    </xdr:from>
    <xdr:to>
      <xdr:col>1</xdr:col>
      <xdr:colOff>1128999</xdr:colOff>
      <xdr:row>101</xdr:row>
      <xdr:rowOff>542193</xdr:rowOff>
    </xdr:to>
    <xdr:pic>
      <xdr:nvPicPr>
        <xdr:cNvPr id="493" name="Imagen 492">
          <a:extLst>
            <a:ext uri="{FF2B5EF4-FFF2-40B4-BE49-F238E27FC236}">
              <a16:creationId xmlns="" xmlns:a16="http://schemas.microsoft.com/office/drawing/2014/main" id="{DC4640E6-2711-4490-82C1-4D63F5E606A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59415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102</xdr:row>
      <xdr:rowOff>48417</xdr:rowOff>
    </xdr:from>
    <xdr:to>
      <xdr:col>1</xdr:col>
      <xdr:colOff>1128999</xdr:colOff>
      <xdr:row>102</xdr:row>
      <xdr:rowOff>542193</xdr:rowOff>
    </xdr:to>
    <xdr:pic>
      <xdr:nvPicPr>
        <xdr:cNvPr id="494" name="Imagen 493">
          <a:extLst>
            <a:ext uri="{FF2B5EF4-FFF2-40B4-BE49-F238E27FC236}">
              <a16:creationId xmlns="" xmlns:a16="http://schemas.microsoft.com/office/drawing/2014/main" id="{1099B71E-F92C-4343-A5B1-BC0EB9A8E20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65130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51011</xdr:colOff>
      <xdr:row>103</xdr:row>
      <xdr:rowOff>48417</xdr:rowOff>
    </xdr:from>
    <xdr:to>
      <xdr:col>1</xdr:col>
      <xdr:colOff>1129922</xdr:colOff>
      <xdr:row>103</xdr:row>
      <xdr:rowOff>542193</xdr:rowOff>
    </xdr:to>
    <xdr:pic>
      <xdr:nvPicPr>
        <xdr:cNvPr id="499" name="Imagen 498">
          <a:extLst>
            <a:ext uri="{FF2B5EF4-FFF2-40B4-BE49-F238E27FC236}">
              <a16:creationId xmlns="" xmlns:a16="http://schemas.microsoft.com/office/drawing/2014/main" id="{1BB299A6-BEAE-4744-AC66-6F12F68BDC0A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011" y="139370592"/>
          <a:ext cx="1078911" cy="493776"/>
        </a:xfrm>
        <a:prstGeom prst="rect">
          <a:avLst/>
        </a:prstGeom>
      </xdr:spPr>
    </xdr:pic>
    <xdr:clientData/>
  </xdr:twoCellAnchor>
  <xdr:twoCellAnchor>
    <xdr:from>
      <xdr:col>1</xdr:col>
      <xdr:colOff>51011</xdr:colOff>
      <xdr:row>104</xdr:row>
      <xdr:rowOff>48417</xdr:rowOff>
    </xdr:from>
    <xdr:to>
      <xdr:col>1</xdr:col>
      <xdr:colOff>1129922</xdr:colOff>
      <xdr:row>104</xdr:row>
      <xdr:rowOff>542193</xdr:rowOff>
    </xdr:to>
    <xdr:pic>
      <xdr:nvPicPr>
        <xdr:cNvPr id="500" name="Imagen 499">
          <a:extLst>
            <a:ext uri="{FF2B5EF4-FFF2-40B4-BE49-F238E27FC236}">
              <a16:creationId xmlns="" xmlns:a16="http://schemas.microsoft.com/office/drawing/2014/main" id="{042978FF-8655-441E-8C0E-853B76D7478C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011" y="139942092"/>
          <a:ext cx="1078911" cy="493776"/>
        </a:xfrm>
        <a:prstGeom prst="rect">
          <a:avLst/>
        </a:prstGeom>
      </xdr:spPr>
    </xdr:pic>
    <xdr:clientData/>
  </xdr:twoCellAnchor>
  <xdr:twoCellAnchor>
    <xdr:from>
      <xdr:col>1</xdr:col>
      <xdr:colOff>51011</xdr:colOff>
      <xdr:row>105</xdr:row>
      <xdr:rowOff>48417</xdr:rowOff>
    </xdr:from>
    <xdr:to>
      <xdr:col>1</xdr:col>
      <xdr:colOff>1129922</xdr:colOff>
      <xdr:row>105</xdr:row>
      <xdr:rowOff>542193</xdr:rowOff>
    </xdr:to>
    <xdr:pic>
      <xdr:nvPicPr>
        <xdr:cNvPr id="501" name="Imagen 500">
          <a:extLst>
            <a:ext uri="{FF2B5EF4-FFF2-40B4-BE49-F238E27FC236}">
              <a16:creationId xmlns="" xmlns:a16="http://schemas.microsoft.com/office/drawing/2014/main" id="{74262C19-DC9A-499F-97CD-4EF726EDE1A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011" y="140513592"/>
          <a:ext cx="1078911" cy="493776"/>
        </a:xfrm>
        <a:prstGeom prst="rect">
          <a:avLst/>
        </a:prstGeom>
      </xdr:spPr>
    </xdr:pic>
    <xdr:clientData/>
  </xdr:twoCellAnchor>
  <xdr:twoCellAnchor>
    <xdr:from>
      <xdr:col>1</xdr:col>
      <xdr:colOff>51011</xdr:colOff>
      <xdr:row>106</xdr:row>
      <xdr:rowOff>48417</xdr:rowOff>
    </xdr:from>
    <xdr:to>
      <xdr:col>1</xdr:col>
      <xdr:colOff>1129922</xdr:colOff>
      <xdr:row>106</xdr:row>
      <xdr:rowOff>542193</xdr:rowOff>
    </xdr:to>
    <xdr:pic>
      <xdr:nvPicPr>
        <xdr:cNvPr id="502" name="Imagen 501">
          <a:extLst>
            <a:ext uri="{FF2B5EF4-FFF2-40B4-BE49-F238E27FC236}">
              <a16:creationId xmlns="" xmlns:a16="http://schemas.microsoft.com/office/drawing/2014/main" id="{9D8CFD58-1F72-4B39-B426-C9545500593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011" y="141085092"/>
          <a:ext cx="1078911" cy="493776"/>
        </a:xfrm>
        <a:prstGeom prst="rect">
          <a:avLst/>
        </a:prstGeom>
      </xdr:spPr>
    </xdr:pic>
    <xdr:clientData/>
  </xdr:twoCellAnchor>
  <xdr:twoCellAnchor>
    <xdr:from>
      <xdr:col>1</xdr:col>
      <xdr:colOff>48221</xdr:colOff>
      <xdr:row>107</xdr:row>
      <xdr:rowOff>48417</xdr:rowOff>
    </xdr:from>
    <xdr:to>
      <xdr:col>1</xdr:col>
      <xdr:colOff>1132711</xdr:colOff>
      <xdr:row>107</xdr:row>
      <xdr:rowOff>542193</xdr:rowOff>
    </xdr:to>
    <xdr:pic>
      <xdr:nvPicPr>
        <xdr:cNvPr id="506" name="Imagen 505">
          <a:extLst>
            <a:ext uri="{FF2B5EF4-FFF2-40B4-BE49-F238E27FC236}">
              <a16:creationId xmlns="" xmlns:a16="http://schemas.microsoft.com/office/drawing/2014/main" id="{25BCD309-B9EF-4C32-8E96-31B488B9613A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9221" y="143371092"/>
          <a:ext cx="1084490" cy="493776"/>
        </a:xfrm>
        <a:prstGeom prst="rect">
          <a:avLst/>
        </a:prstGeom>
      </xdr:spPr>
    </xdr:pic>
    <xdr:clientData/>
  </xdr:twoCellAnchor>
  <xdr:twoCellAnchor>
    <xdr:from>
      <xdr:col>1</xdr:col>
      <xdr:colOff>48221</xdr:colOff>
      <xdr:row>108</xdr:row>
      <xdr:rowOff>48417</xdr:rowOff>
    </xdr:from>
    <xdr:to>
      <xdr:col>1</xdr:col>
      <xdr:colOff>1132711</xdr:colOff>
      <xdr:row>108</xdr:row>
      <xdr:rowOff>542193</xdr:rowOff>
    </xdr:to>
    <xdr:pic>
      <xdr:nvPicPr>
        <xdr:cNvPr id="507" name="Imagen 506">
          <a:extLst>
            <a:ext uri="{FF2B5EF4-FFF2-40B4-BE49-F238E27FC236}">
              <a16:creationId xmlns="" xmlns:a16="http://schemas.microsoft.com/office/drawing/2014/main" id="{8FF7623E-9E62-41C5-B8FD-2E761FC5C49A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9221" y="143942592"/>
          <a:ext cx="1084490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109</xdr:row>
      <xdr:rowOff>48417</xdr:rowOff>
    </xdr:from>
    <xdr:to>
      <xdr:col>1</xdr:col>
      <xdr:colOff>1136473</xdr:colOff>
      <xdr:row>109</xdr:row>
      <xdr:rowOff>542193</xdr:rowOff>
    </xdr:to>
    <xdr:pic>
      <xdr:nvPicPr>
        <xdr:cNvPr id="514" name="Imagen 513">
          <a:extLst>
            <a:ext uri="{FF2B5EF4-FFF2-40B4-BE49-F238E27FC236}">
              <a16:creationId xmlns="" xmlns:a16="http://schemas.microsoft.com/office/drawing/2014/main" id="{C112E1D7-DF7E-47EE-9D94-D88FC665753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479430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110</xdr:row>
      <xdr:rowOff>48417</xdr:rowOff>
    </xdr:from>
    <xdr:to>
      <xdr:col>1</xdr:col>
      <xdr:colOff>1136473</xdr:colOff>
      <xdr:row>110</xdr:row>
      <xdr:rowOff>542193</xdr:rowOff>
    </xdr:to>
    <xdr:pic>
      <xdr:nvPicPr>
        <xdr:cNvPr id="515" name="Imagen 514">
          <a:extLst>
            <a:ext uri="{FF2B5EF4-FFF2-40B4-BE49-F238E27FC236}">
              <a16:creationId xmlns="" xmlns:a16="http://schemas.microsoft.com/office/drawing/2014/main" id="{1761BA85-FAE2-4D27-B1D0-ED034275341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485145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111</xdr:row>
      <xdr:rowOff>48417</xdr:rowOff>
    </xdr:from>
    <xdr:to>
      <xdr:col>1</xdr:col>
      <xdr:colOff>1136473</xdr:colOff>
      <xdr:row>111</xdr:row>
      <xdr:rowOff>542193</xdr:rowOff>
    </xdr:to>
    <xdr:pic>
      <xdr:nvPicPr>
        <xdr:cNvPr id="516" name="Imagen 515">
          <a:extLst>
            <a:ext uri="{FF2B5EF4-FFF2-40B4-BE49-F238E27FC236}">
              <a16:creationId xmlns="" xmlns:a16="http://schemas.microsoft.com/office/drawing/2014/main" id="{AE774915-9E78-48B1-840B-3C70FDE8E97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490860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112</xdr:row>
      <xdr:rowOff>48417</xdr:rowOff>
    </xdr:from>
    <xdr:to>
      <xdr:col>1</xdr:col>
      <xdr:colOff>1136473</xdr:colOff>
      <xdr:row>112</xdr:row>
      <xdr:rowOff>542193</xdr:rowOff>
    </xdr:to>
    <xdr:pic>
      <xdr:nvPicPr>
        <xdr:cNvPr id="517" name="Imagen 516">
          <a:extLst>
            <a:ext uri="{FF2B5EF4-FFF2-40B4-BE49-F238E27FC236}">
              <a16:creationId xmlns="" xmlns:a16="http://schemas.microsoft.com/office/drawing/2014/main" id="{1E973ED7-0E91-4405-9AD9-FC508E5294F5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496575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113</xdr:row>
      <xdr:rowOff>48417</xdr:rowOff>
    </xdr:from>
    <xdr:to>
      <xdr:col>1</xdr:col>
      <xdr:colOff>1136473</xdr:colOff>
      <xdr:row>113</xdr:row>
      <xdr:rowOff>542193</xdr:rowOff>
    </xdr:to>
    <xdr:pic>
      <xdr:nvPicPr>
        <xdr:cNvPr id="518" name="Imagen 517">
          <a:extLst>
            <a:ext uri="{FF2B5EF4-FFF2-40B4-BE49-F238E27FC236}">
              <a16:creationId xmlns="" xmlns:a16="http://schemas.microsoft.com/office/drawing/2014/main" id="{879FC3ED-DAEC-4087-BED2-39E096BDFF1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502290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114</xdr:row>
      <xdr:rowOff>48417</xdr:rowOff>
    </xdr:from>
    <xdr:to>
      <xdr:col>1</xdr:col>
      <xdr:colOff>1136473</xdr:colOff>
      <xdr:row>114</xdr:row>
      <xdr:rowOff>542193</xdr:rowOff>
    </xdr:to>
    <xdr:pic>
      <xdr:nvPicPr>
        <xdr:cNvPr id="519" name="Imagen 518">
          <a:extLst>
            <a:ext uri="{FF2B5EF4-FFF2-40B4-BE49-F238E27FC236}">
              <a16:creationId xmlns="" xmlns:a16="http://schemas.microsoft.com/office/drawing/2014/main" id="{81BDB4EA-1B25-47AA-9619-D5557C121A3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508005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115</xdr:row>
      <xdr:rowOff>48417</xdr:rowOff>
    </xdr:from>
    <xdr:to>
      <xdr:col>1</xdr:col>
      <xdr:colOff>1136473</xdr:colOff>
      <xdr:row>115</xdr:row>
      <xdr:rowOff>542193</xdr:rowOff>
    </xdr:to>
    <xdr:pic>
      <xdr:nvPicPr>
        <xdr:cNvPr id="520" name="Imagen 519">
          <a:extLst>
            <a:ext uri="{FF2B5EF4-FFF2-40B4-BE49-F238E27FC236}">
              <a16:creationId xmlns="" xmlns:a16="http://schemas.microsoft.com/office/drawing/2014/main" id="{1084994C-9551-4D2D-87CD-3C169CB1044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513720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116</xdr:row>
      <xdr:rowOff>48417</xdr:rowOff>
    </xdr:from>
    <xdr:to>
      <xdr:col>1</xdr:col>
      <xdr:colOff>1136473</xdr:colOff>
      <xdr:row>116</xdr:row>
      <xdr:rowOff>542193</xdr:rowOff>
    </xdr:to>
    <xdr:pic>
      <xdr:nvPicPr>
        <xdr:cNvPr id="521" name="Imagen 520">
          <a:extLst>
            <a:ext uri="{FF2B5EF4-FFF2-40B4-BE49-F238E27FC236}">
              <a16:creationId xmlns="" xmlns:a16="http://schemas.microsoft.com/office/drawing/2014/main" id="{BBA74965-3583-4EC7-889A-3014013C3B7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519435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117</xdr:row>
      <xdr:rowOff>48417</xdr:rowOff>
    </xdr:from>
    <xdr:to>
      <xdr:col>1</xdr:col>
      <xdr:colOff>1136473</xdr:colOff>
      <xdr:row>117</xdr:row>
      <xdr:rowOff>542193</xdr:rowOff>
    </xdr:to>
    <xdr:pic>
      <xdr:nvPicPr>
        <xdr:cNvPr id="522" name="Imagen 521">
          <a:extLst>
            <a:ext uri="{FF2B5EF4-FFF2-40B4-BE49-F238E27FC236}">
              <a16:creationId xmlns="" xmlns:a16="http://schemas.microsoft.com/office/drawing/2014/main" id="{6D338889-1252-40B3-9D1A-6376BA93CE9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525150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118</xdr:row>
      <xdr:rowOff>48417</xdr:rowOff>
    </xdr:from>
    <xdr:to>
      <xdr:col>1</xdr:col>
      <xdr:colOff>1106060</xdr:colOff>
      <xdr:row>118</xdr:row>
      <xdr:rowOff>542193</xdr:rowOff>
    </xdr:to>
    <xdr:pic>
      <xdr:nvPicPr>
        <xdr:cNvPr id="524" name="Imagen 523">
          <a:extLst>
            <a:ext uri="{FF2B5EF4-FFF2-40B4-BE49-F238E27FC236}">
              <a16:creationId xmlns="" xmlns:a16="http://schemas.microsoft.com/office/drawing/2014/main" id="{E71C7D84-335F-4731-B807-D357BAA1742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3658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119</xdr:row>
      <xdr:rowOff>48417</xdr:rowOff>
    </xdr:from>
    <xdr:to>
      <xdr:col>1</xdr:col>
      <xdr:colOff>1106060</xdr:colOff>
      <xdr:row>119</xdr:row>
      <xdr:rowOff>542193</xdr:rowOff>
    </xdr:to>
    <xdr:pic>
      <xdr:nvPicPr>
        <xdr:cNvPr id="525" name="Imagen 524">
          <a:extLst>
            <a:ext uri="{FF2B5EF4-FFF2-40B4-BE49-F238E27FC236}">
              <a16:creationId xmlns="" xmlns:a16="http://schemas.microsoft.com/office/drawing/2014/main" id="{444F47CE-B715-4120-B508-132D7C2DA1D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42295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120</xdr:row>
      <xdr:rowOff>48417</xdr:rowOff>
    </xdr:from>
    <xdr:to>
      <xdr:col>1</xdr:col>
      <xdr:colOff>1106060</xdr:colOff>
      <xdr:row>120</xdr:row>
      <xdr:rowOff>542193</xdr:rowOff>
    </xdr:to>
    <xdr:pic>
      <xdr:nvPicPr>
        <xdr:cNvPr id="526" name="Imagen 525">
          <a:extLst>
            <a:ext uri="{FF2B5EF4-FFF2-40B4-BE49-F238E27FC236}">
              <a16:creationId xmlns="" xmlns:a16="http://schemas.microsoft.com/office/drawing/2014/main" id="{E4F3E5CC-DD13-4887-A3C7-7A7D80387B9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4801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121</xdr:row>
      <xdr:rowOff>48417</xdr:rowOff>
    </xdr:from>
    <xdr:to>
      <xdr:col>1</xdr:col>
      <xdr:colOff>1106060</xdr:colOff>
      <xdr:row>121</xdr:row>
      <xdr:rowOff>542193</xdr:rowOff>
    </xdr:to>
    <xdr:pic>
      <xdr:nvPicPr>
        <xdr:cNvPr id="527" name="Imagen 526">
          <a:extLst>
            <a:ext uri="{FF2B5EF4-FFF2-40B4-BE49-F238E27FC236}">
              <a16:creationId xmlns="" xmlns:a16="http://schemas.microsoft.com/office/drawing/2014/main" id="{85162977-79EE-433F-894F-5D3982BD2CA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53725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122</xdr:row>
      <xdr:rowOff>48417</xdr:rowOff>
    </xdr:from>
    <xdr:to>
      <xdr:col>1</xdr:col>
      <xdr:colOff>1106060</xdr:colOff>
      <xdr:row>122</xdr:row>
      <xdr:rowOff>542193</xdr:rowOff>
    </xdr:to>
    <xdr:pic>
      <xdr:nvPicPr>
        <xdr:cNvPr id="528" name="Imagen 527">
          <a:extLst>
            <a:ext uri="{FF2B5EF4-FFF2-40B4-BE49-F238E27FC236}">
              <a16:creationId xmlns="" xmlns:a16="http://schemas.microsoft.com/office/drawing/2014/main" id="{BFED7828-A1FF-486A-BD7D-BFD723DABB7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5944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123</xdr:row>
      <xdr:rowOff>48417</xdr:rowOff>
    </xdr:from>
    <xdr:to>
      <xdr:col>1</xdr:col>
      <xdr:colOff>1106060</xdr:colOff>
      <xdr:row>123</xdr:row>
      <xdr:rowOff>542193</xdr:rowOff>
    </xdr:to>
    <xdr:pic>
      <xdr:nvPicPr>
        <xdr:cNvPr id="529" name="Imagen 528">
          <a:extLst>
            <a:ext uri="{FF2B5EF4-FFF2-40B4-BE49-F238E27FC236}">
              <a16:creationId xmlns="" xmlns:a16="http://schemas.microsoft.com/office/drawing/2014/main" id="{5413DBBB-39CA-45FD-8A24-E68D2395EBE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65155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124</xdr:row>
      <xdr:rowOff>48417</xdr:rowOff>
    </xdr:from>
    <xdr:to>
      <xdr:col>1</xdr:col>
      <xdr:colOff>1106060</xdr:colOff>
      <xdr:row>124</xdr:row>
      <xdr:rowOff>542193</xdr:rowOff>
    </xdr:to>
    <xdr:pic>
      <xdr:nvPicPr>
        <xdr:cNvPr id="530" name="Imagen 529">
          <a:extLst>
            <a:ext uri="{FF2B5EF4-FFF2-40B4-BE49-F238E27FC236}">
              <a16:creationId xmlns="" xmlns:a16="http://schemas.microsoft.com/office/drawing/2014/main" id="{96EF255A-87C9-43D5-9423-2B8821D5CAC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7087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125</xdr:row>
      <xdr:rowOff>48417</xdr:rowOff>
    </xdr:from>
    <xdr:to>
      <xdr:col>1</xdr:col>
      <xdr:colOff>1106060</xdr:colOff>
      <xdr:row>125</xdr:row>
      <xdr:rowOff>542193</xdr:rowOff>
    </xdr:to>
    <xdr:pic>
      <xdr:nvPicPr>
        <xdr:cNvPr id="531" name="Imagen 530">
          <a:extLst>
            <a:ext uri="{FF2B5EF4-FFF2-40B4-BE49-F238E27FC236}">
              <a16:creationId xmlns="" xmlns:a16="http://schemas.microsoft.com/office/drawing/2014/main" id="{FA543922-4772-4732-B09E-1CF251D36F8C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76585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126</xdr:row>
      <xdr:rowOff>48417</xdr:rowOff>
    </xdr:from>
    <xdr:to>
      <xdr:col>1</xdr:col>
      <xdr:colOff>1106060</xdr:colOff>
      <xdr:row>126</xdr:row>
      <xdr:rowOff>542193</xdr:rowOff>
    </xdr:to>
    <xdr:pic>
      <xdr:nvPicPr>
        <xdr:cNvPr id="532" name="Imagen 531">
          <a:extLst>
            <a:ext uri="{FF2B5EF4-FFF2-40B4-BE49-F238E27FC236}">
              <a16:creationId xmlns="" xmlns:a16="http://schemas.microsoft.com/office/drawing/2014/main" id="{CF43D50D-400B-4560-AF39-F135C4BC1CF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8230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127</xdr:row>
      <xdr:rowOff>48417</xdr:rowOff>
    </xdr:from>
    <xdr:to>
      <xdr:col>1</xdr:col>
      <xdr:colOff>1070199</xdr:colOff>
      <xdr:row>127</xdr:row>
      <xdr:rowOff>542193</xdr:rowOff>
    </xdr:to>
    <xdr:pic>
      <xdr:nvPicPr>
        <xdr:cNvPr id="534" name="Imagen 533">
          <a:extLst>
            <a:ext uri="{FF2B5EF4-FFF2-40B4-BE49-F238E27FC236}">
              <a16:creationId xmlns="" xmlns:a16="http://schemas.microsoft.com/office/drawing/2014/main" id="{8B547644-172F-45A0-8526-F14371A6B61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593730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128</xdr:row>
      <xdr:rowOff>48417</xdr:rowOff>
    </xdr:from>
    <xdr:to>
      <xdr:col>1</xdr:col>
      <xdr:colOff>1070199</xdr:colOff>
      <xdr:row>128</xdr:row>
      <xdr:rowOff>542193</xdr:rowOff>
    </xdr:to>
    <xdr:pic>
      <xdr:nvPicPr>
        <xdr:cNvPr id="535" name="Imagen 534">
          <a:extLst>
            <a:ext uri="{FF2B5EF4-FFF2-40B4-BE49-F238E27FC236}">
              <a16:creationId xmlns="" xmlns:a16="http://schemas.microsoft.com/office/drawing/2014/main" id="{D375B0C4-9BD0-4074-86B0-D40C71CBC1E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599445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129</xdr:row>
      <xdr:rowOff>48417</xdr:rowOff>
    </xdr:from>
    <xdr:to>
      <xdr:col>1</xdr:col>
      <xdr:colOff>1070199</xdr:colOff>
      <xdr:row>129</xdr:row>
      <xdr:rowOff>542193</xdr:rowOff>
    </xdr:to>
    <xdr:pic>
      <xdr:nvPicPr>
        <xdr:cNvPr id="536" name="Imagen 535">
          <a:extLst>
            <a:ext uri="{FF2B5EF4-FFF2-40B4-BE49-F238E27FC236}">
              <a16:creationId xmlns="" xmlns:a16="http://schemas.microsoft.com/office/drawing/2014/main" id="{B36DD59E-9990-4D01-9D3C-DA532F77269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605160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130</xdr:row>
      <xdr:rowOff>48417</xdr:rowOff>
    </xdr:from>
    <xdr:to>
      <xdr:col>1</xdr:col>
      <xdr:colOff>1070199</xdr:colOff>
      <xdr:row>130</xdr:row>
      <xdr:rowOff>542193</xdr:rowOff>
    </xdr:to>
    <xdr:pic>
      <xdr:nvPicPr>
        <xdr:cNvPr id="537" name="Imagen 536">
          <a:extLst>
            <a:ext uri="{FF2B5EF4-FFF2-40B4-BE49-F238E27FC236}">
              <a16:creationId xmlns="" xmlns:a16="http://schemas.microsoft.com/office/drawing/2014/main" id="{2ED99875-B13E-4A18-A563-F35FCBF55566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610875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131</xdr:row>
      <xdr:rowOff>48417</xdr:rowOff>
    </xdr:from>
    <xdr:to>
      <xdr:col>1</xdr:col>
      <xdr:colOff>1070199</xdr:colOff>
      <xdr:row>131</xdr:row>
      <xdr:rowOff>542193</xdr:rowOff>
    </xdr:to>
    <xdr:pic>
      <xdr:nvPicPr>
        <xdr:cNvPr id="538" name="Imagen 537">
          <a:extLst>
            <a:ext uri="{FF2B5EF4-FFF2-40B4-BE49-F238E27FC236}">
              <a16:creationId xmlns="" xmlns:a16="http://schemas.microsoft.com/office/drawing/2014/main" id="{44D5712B-FC1E-4A98-B0F1-5F67B8E67BD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616590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132</xdr:row>
      <xdr:rowOff>48417</xdr:rowOff>
    </xdr:from>
    <xdr:to>
      <xdr:col>1</xdr:col>
      <xdr:colOff>1070199</xdr:colOff>
      <xdr:row>132</xdr:row>
      <xdr:rowOff>542193</xdr:rowOff>
    </xdr:to>
    <xdr:pic>
      <xdr:nvPicPr>
        <xdr:cNvPr id="539" name="Imagen 538">
          <a:extLst>
            <a:ext uri="{FF2B5EF4-FFF2-40B4-BE49-F238E27FC236}">
              <a16:creationId xmlns="" xmlns:a16="http://schemas.microsoft.com/office/drawing/2014/main" id="{ED32D9C2-B5FF-40CF-8495-F76E680D836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622305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133</xdr:row>
      <xdr:rowOff>48417</xdr:rowOff>
    </xdr:from>
    <xdr:to>
      <xdr:col>1</xdr:col>
      <xdr:colOff>1070199</xdr:colOff>
      <xdr:row>133</xdr:row>
      <xdr:rowOff>542193</xdr:rowOff>
    </xdr:to>
    <xdr:pic>
      <xdr:nvPicPr>
        <xdr:cNvPr id="540" name="Imagen 539">
          <a:extLst>
            <a:ext uri="{FF2B5EF4-FFF2-40B4-BE49-F238E27FC236}">
              <a16:creationId xmlns="" xmlns:a16="http://schemas.microsoft.com/office/drawing/2014/main" id="{E23B0204-D88D-4696-962E-8BA60ACFD0B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628020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134</xdr:row>
      <xdr:rowOff>48417</xdr:rowOff>
    </xdr:from>
    <xdr:to>
      <xdr:col>1</xdr:col>
      <xdr:colOff>1070199</xdr:colOff>
      <xdr:row>134</xdr:row>
      <xdr:rowOff>542193</xdr:rowOff>
    </xdr:to>
    <xdr:pic>
      <xdr:nvPicPr>
        <xdr:cNvPr id="541" name="Imagen 540">
          <a:extLst>
            <a:ext uri="{FF2B5EF4-FFF2-40B4-BE49-F238E27FC236}">
              <a16:creationId xmlns="" xmlns:a16="http://schemas.microsoft.com/office/drawing/2014/main" id="{956D0B2B-3CC9-46C0-883B-64302DE808F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633735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135</xdr:row>
      <xdr:rowOff>48417</xdr:rowOff>
    </xdr:from>
    <xdr:to>
      <xdr:col>1</xdr:col>
      <xdr:colOff>1070199</xdr:colOff>
      <xdr:row>135</xdr:row>
      <xdr:rowOff>542193</xdr:rowOff>
    </xdr:to>
    <xdr:pic>
      <xdr:nvPicPr>
        <xdr:cNvPr id="542" name="Imagen 541">
          <a:extLst>
            <a:ext uri="{FF2B5EF4-FFF2-40B4-BE49-F238E27FC236}">
              <a16:creationId xmlns="" xmlns:a16="http://schemas.microsoft.com/office/drawing/2014/main" id="{969E51CB-D5FE-4005-8A9D-A8DF4AA1530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639450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136</xdr:row>
      <xdr:rowOff>48417</xdr:rowOff>
    </xdr:from>
    <xdr:to>
      <xdr:col>1</xdr:col>
      <xdr:colOff>1106905</xdr:colOff>
      <xdr:row>136</xdr:row>
      <xdr:rowOff>542193</xdr:rowOff>
    </xdr:to>
    <xdr:pic>
      <xdr:nvPicPr>
        <xdr:cNvPr id="544" name="Imagen 543">
          <a:extLst>
            <a:ext uri="{FF2B5EF4-FFF2-40B4-BE49-F238E27FC236}">
              <a16:creationId xmlns="" xmlns:a16="http://schemas.microsoft.com/office/drawing/2014/main" id="{72EAAE2F-991E-4E28-BD1A-463963CF0BE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50880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137</xdr:row>
      <xdr:rowOff>48417</xdr:rowOff>
    </xdr:from>
    <xdr:to>
      <xdr:col>1</xdr:col>
      <xdr:colOff>1106905</xdr:colOff>
      <xdr:row>137</xdr:row>
      <xdr:rowOff>542193</xdr:rowOff>
    </xdr:to>
    <xdr:pic>
      <xdr:nvPicPr>
        <xdr:cNvPr id="545" name="Imagen 544">
          <a:extLst>
            <a:ext uri="{FF2B5EF4-FFF2-40B4-BE49-F238E27FC236}">
              <a16:creationId xmlns="" xmlns:a16="http://schemas.microsoft.com/office/drawing/2014/main" id="{3FD4F5C3-AA95-4110-A95B-6796F9EC68B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56595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138</xdr:row>
      <xdr:rowOff>48417</xdr:rowOff>
    </xdr:from>
    <xdr:to>
      <xdr:col>1</xdr:col>
      <xdr:colOff>1106905</xdr:colOff>
      <xdr:row>138</xdr:row>
      <xdr:rowOff>542193</xdr:rowOff>
    </xdr:to>
    <xdr:pic>
      <xdr:nvPicPr>
        <xdr:cNvPr id="546" name="Imagen 545">
          <a:extLst>
            <a:ext uri="{FF2B5EF4-FFF2-40B4-BE49-F238E27FC236}">
              <a16:creationId xmlns="" xmlns:a16="http://schemas.microsoft.com/office/drawing/2014/main" id="{761EE965-C444-41F1-8DCF-AA92492EB9B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62310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139</xdr:row>
      <xdr:rowOff>48417</xdr:rowOff>
    </xdr:from>
    <xdr:to>
      <xdr:col>1</xdr:col>
      <xdr:colOff>1106905</xdr:colOff>
      <xdr:row>139</xdr:row>
      <xdr:rowOff>542193</xdr:rowOff>
    </xdr:to>
    <xdr:pic>
      <xdr:nvPicPr>
        <xdr:cNvPr id="547" name="Imagen 546">
          <a:extLst>
            <a:ext uri="{FF2B5EF4-FFF2-40B4-BE49-F238E27FC236}">
              <a16:creationId xmlns="" xmlns:a16="http://schemas.microsoft.com/office/drawing/2014/main" id="{49246AEC-02CF-4B50-AEA7-639165F29C7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68025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140</xdr:row>
      <xdr:rowOff>48417</xdr:rowOff>
    </xdr:from>
    <xdr:to>
      <xdr:col>1</xdr:col>
      <xdr:colOff>1106905</xdr:colOff>
      <xdr:row>140</xdr:row>
      <xdr:rowOff>542193</xdr:rowOff>
    </xdr:to>
    <xdr:pic>
      <xdr:nvPicPr>
        <xdr:cNvPr id="548" name="Imagen 547">
          <a:extLst>
            <a:ext uri="{FF2B5EF4-FFF2-40B4-BE49-F238E27FC236}">
              <a16:creationId xmlns="" xmlns:a16="http://schemas.microsoft.com/office/drawing/2014/main" id="{11869A84-E494-4950-8768-AC84B2C8261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73740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141</xdr:row>
      <xdr:rowOff>48417</xdr:rowOff>
    </xdr:from>
    <xdr:to>
      <xdr:col>1</xdr:col>
      <xdr:colOff>1106905</xdr:colOff>
      <xdr:row>141</xdr:row>
      <xdr:rowOff>542193</xdr:rowOff>
    </xdr:to>
    <xdr:pic>
      <xdr:nvPicPr>
        <xdr:cNvPr id="549" name="Imagen 548">
          <a:extLst>
            <a:ext uri="{FF2B5EF4-FFF2-40B4-BE49-F238E27FC236}">
              <a16:creationId xmlns="" xmlns:a16="http://schemas.microsoft.com/office/drawing/2014/main" id="{6975F636-C3A7-470B-BCD8-B072AF422E9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79455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142</xdr:row>
      <xdr:rowOff>48417</xdr:rowOff>
    </xdr:from>
    <xdr:to>
      <xdr:col>1</xdr:col>
      <xdr:colOff>1106905</xdr:colOff>
      <xdr:row>142</xdr:row>
      <xdr:rowOff>542193</xdr:rowOff>
    </xdr:to>
    <xdr:pic>
      <xdr:nvPicPr>
        <xdr:cNvPr id="550" name="Imagen 549">
          <a:extLst>
            <a:ext uri="{FF2B5EF4-FFF2-40B4-BE49-F238E27FC236}">
              <a16:creationId xmlns="" xmlns:a16="http://schemas.microsoft.com/office/drawing/2014/main" id="{EAEA834E-E267-41D5-AAE8-2EC6B437A5D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85170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143</xdr:row>
      <xdr:rowOff>48417</xdr:rowOff>
    </xdr:from>
    <xdr:to>
      <xdr:col>1</xdr:col>
      <xdr:colOff>1106905</xdr:colOff>
      <xdr:row>143</xdr:row>
      <xdr:rowOff>542193</xdr:rowOff>
    </xdr:to>
    <xdr:pic>
      <xdr:nvPicPr>
        <xdr:cNvPr id="551" name="Imagen 550">
          <a:extLst>
            <a:ext uri="{FF2B5EF4-FFF2-40B4-BE49-F238E27FC236}">
              <a16:creationId xmlns="" xmlns:a16="http://schemas.microsoft.com/office/drawing/2014/main" id="{9EA55791-9D1B-4DF5-BADE-2A487E257F3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90885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144</xdr:row>
      <xdr:rowOff>48417</xdr:rowOff>
    </xdr:from>
    <xdr:to>
      <xdr:col>1</xdr:col>
      <xdr:colOff>1059476</xdr:colOff>
      <xdr:row>144</xdr:row>
      <xdr:rowOff>542193</xdr:rowOff>
    </xdr:to>
    <xdr:pic>
      <xdr:nvPicPr>
        <xdr:cNvPr id="552" name="Imagen 551">
          <a:extLst>
            <a:ext uri="{FF2B5EF4-FFF2-40B4-BE49-F238E27FC236}">
              <a16:creationId xmlns="" xmlns:a16="http://schemas.microsoft.com/office/drawing/2014/main" id="{CFAD28FC-5885-4C94-AA16-822A85BC1DA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696600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145</xdr:row>
      <xdr:rowOff>48417</xdr:rowOff>
    </xdr:from>
    <xdr:to>
      <xdr:col>1</xdr:col>
      <xdr:colOff>1059476</xdr:colOff>
      <xdr:row>145</xdr:row>
      <xdr:rowOff>542193</xdr:rowOff>
    </xdr:to>
    <xdr:pic>
      <xdr:nvPicPr>
        <xdr:cNvPr id="553" name="Imagen 552">
          <a:extLst>
            <a:ext uri="{FF2B5EF4-FFF2-40B4-BE49-F238E27FC236}">
              <a16:creationId xmlns="" xmlns:a16="http://schemas.microsoft.com/office/drawing/2014/main" id="{438D4992-4A10-45B9-9063-72E034EE24A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02315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146</xdr:row>
      <xdr:rowOff>48417</xdr:rowOff>
    </xdr:from>
    <xdr:to>
      <xdr:col>1</xdr:col>
      <xdr:colOff>1059476</xdr:colOff>
      <xdr:row>146</xdr:row>
      <xdr:rowOff>542193</xdr:rowOff>
    </xdr:to>
    <xdr:pic>
      <xdr:nvPicPr>
        <xdr:cNvPr id="554" name="Imagen 553">
          <a:extLst>
            <a:ext uri="{FF2B5EF4-FFF2-40B4-BE49-F238E27FC236}">
              <a16:creationId xmlns="" xmlns:a16="http://schemas.microsoft.com/office/drawing/2014/main" id="{05333719-755E-4CE1-ADE0-259BA3998EC5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08030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147</xdr:row>
      <xdr:rowOff>48417</xdr:rowOff>
    </xdr:from>
    <xdr:to>
      <xdr:col>1</xdr:col>
      <xdr:colOff>1059476</xdr:colOff>
      <xdr:row>147</xdr:row>
      <xdr:rowOff>542193</xdr:rowOff>
    </xdr:to>
    <xdr:pic>
      <xdr:nvPicPr>
        <xdr:cNvPr id="555" name="Imagen 554">
          <a:extLst>
            <a:ext uri="{FF2B5EF4-FFF2-40B4-BE49-F238E27FC236}">
              <a16:creationId xmlns="" xmlns:a16="http://schemas.microsoft.com/office/drawing/2014/main" id="{708A3679-41AD-42A7-B72D-D0BDA7F26FEA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13745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148</xdr:row>
      <xdr:rowOff>48417</xdr:rowOff>
    </xdr:from>
    <xdr:to>
      <xdr:col>1</xdr:col>
      <xdr:colOff>1059476</xdr:colOff>
      <xdr:row>148</xdr:row>
      <xdr:rowOff>542193</xdr:rowOff>
    </xdr:to>
    <xdr:pic>
      <xdr:nvPicPr>
        <xdr:cNvPr id="556" name="Imagen 555">
          <a:extLst>
            <a:ext uri="{FF2B5EF4-FFF2-40B4-BE49-F238E27FC236}">
              <a16:creationId xmlns="" xmlns:a16="http://schemas.microsoft.com/office/drawing/2014/main" id="{E14E50C8-9873-4FB8-A909-60AF930DFF5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19460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149</xdr:row>
      <xdr:rowOff>48417</xdr:rowOff>
    </xdr:from>
    <xdr:to>
      <xdr:col>1</xdr:col>
      <xdr:colOff>1059476</xdr:colOff>
      <xdr:row>149</xdr:row>
      <xdr:rowOff>542193</xdr:rowOff>
    </xdr:to>
    <xdr:pic>
      <xdr:nvPicPr>
        <xdr:cNvPr id="557" name="Imagen 556">
          <a:extLst>
            <a:ext uri="{FF2B5EF4-FFF2-40B4-BE49-F238E27FC236}">
              <a16:creationId xmlns="" xmlns:a16="http://schemas.microsoft.com/office/drawing/2014/main" id="{5798A582-A0F3-4728-B433-304755EA6A8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25175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150</xdr:row>
      <xdr:rowOff>48417</xdr:rowOff>
    </xdr:from>
    <xdr:to>
      <xdr:col>1</xdr:col>
      <xdr:colOff>1059476</xdr:colOff>
      <xdr:row>150</xdr:row>
      <xdr:rowOff>542193</xdr:rowOff>
    </xdr:to>
    <xdr:pic>
      <xdr:nvPicPr>
        <xdr:cNvPr id="558" name="Imagen 557">
          <a:extLst>
            <a:ext uri="{FF2B5EF4-FFF2-40B4-BE49-F238E27FC236}">
              <a16:creationId xmlns="" xmlns:a16="http://schemas.microsoft.com/office/drawing/2014/main" id="{D5F7FB47-AB52-4790-91BB-993A64BB6CD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30890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151</xdr:row>
      <xdr:rowOff>48417</xdr:rowOff>
    </xdr:from>
    <xdr:to>
      <xdr:col>1</xdr:col>
      <xdr:colOff>1059476</xdr:colOff>
      <xdr:row>151</xdr:row>
      <xdr:rowOff>542193</xdr:rowOff>
    </xdr:to>
    <xdr:pic>
      <xdr:nvPicPr>
        <xdr:cNvPr id="559" name="Imagen 558">
          <a:extLst>
            <a:ext uri="{FF2B5EF4-FFF2-40B4-BE49-F238E27FC236}">
              <a16:creationId xmlns="" xmlns:a16="http://schemas.microsoft.com/office/drawing/2014/main" id="{1CB5C628-1B86-4A74-BE92-964D252824D5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36605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152</xdr:row>
      <xdr:rowOff>48417</xdr:rowOff>
    </xdr:from>
    <xdr:to>
      <xdr:col>1</xdr:col>
      <xdr:colOff>1059476</xdr:colOff>
      <xdr:row>152</xdr:row>
      <xdr:rowOff>542193</xdr:rowOff>
    </xdr:to>
    <xdr:pic>
      <xdr:nvPicPr>
        <xdr:cNvPr id="560" name="Imagen 559">
          <a:extLst>
            <a:ext uri="{FF2B5EF4-FFF2-40B4-BE49-F238E27FC236}">
              <a16:creationId xmlns="" xmlns:a16="http://schemas.microsoft.com/office/drawing/2014/main" id="{B561DB0B-C0E4-42B9-85AA-FE466B9AB0C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42320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153</xdr:row>
      <xdr:rowOff>48417</xdr:rowOff>
    </xdr:from>
    <xdr:to>
      <xdr:col>1</xdr:col>
      <xdr:colOff>1059476</xdr:colOff>
      <xdr:row>153</xdr:row>
      <xdr:rowOff>542193</xdr:rowOff>
    </xdr:to>
    <xdr:pic>
      <xdr:nvPicPr>
        <xdr:cNvPr id="561" name="Imagen 560">
          <a:extLst>
            <a:ext uri="{FF2B5EF4-FFF2-40B4-BE49-F238E27FC236}">
              <a16:creationId xmlns="" xmlns:a16="http://schemas.microsoft.com/office/drawing/2014/main" id="{25736A5D-54FC-4D3C-9611-0BA99954F5E5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48035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46347</xdr:colOff>
      <xdr:row>154</xdr:row>
      <xdr:rowOff>48417</xdr:rowOff>
    </xdr:from>
    <xdr:to>
      <xdr:col>1</xdr:col>
      <xdr:colOff>1134586</xdr:colOff>
      <xdr:row>154</xdr:row>
      <xdr:rowOff>542193</xdr:rowOff>
    </xdr:to>
    <xdr:pic>
      <xdr:nvPicPr>
        <xdr:cNvPr id="564" name="Imagen 563">
          <a:extLst>
            <a:ext uri="{FF2B5EF4-FFF2-40B4-BE49-F238E27FC236}">
              <a16:creationId xmlns="" xmlns:a16="http://schemas.microsoft.com/office/drawing/2014/main" id="{0BDA21F3-E87C-4EE2-B641-760699750D0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7347" y="176518092"/>
          <a:ext cx="1088239" cy="493776"/>
        </a:xfrm>
        <a:prstGeom prst="rect">
          <a:avLst/>
        </a:prstGeom>
      </xdr:spPr>
    </xdr:pic>
    <xdr:clientData/>
  </xdr:twoCellAnchor>
  <xdr:twoCellAnchor>
    <xdr:from>
      <xdr:col>1</xdr:col>
      <xdr:colOff>46347</xdr:colOff>
      <xdr:row>155</xdr:row>
      <xdr:rowOff>48417</xdr:rowOff>
    </xdr:from>
    <xdr:to>
      <xdr:col>1</xdr:col>
      <xdr:colOff>1134586</xdr:colOff>
      <xdr:row>155</xdr:row>
      <xdr:rowOff>542193</xdr:rowOff>
    </xdr:to>
    <xdr:pic>
      <xdr:nvPicPr>
        <xdr:cNvPr id="565" name="Imagen 564">
          <a:extLst>
            <a:ext uri="{FF2B5EF4-FFF2-40B4-BE49-F238E27FC236}">
              <a16:creationId xmlns="" xmlns:a16="http://schemas.microsoft.com/office/drawing/2014/main" id="{D686EDB8-484C-4D28-B847-F83E74F970C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7347" y="177089592"/>
          <a:ext cx="1088239" cy="493776"/>
        </a:xfrm>
        <a:prstGeom prst="rect">
          <a:avLst/>
        </a:prstGeom>
      </xdr:spPr>
    </xdr:pic>
    <xdr:clientData/>
  </xdr:twoCellAnchor>
  <xdr:twoCellAnchor>
    <xdr:from>
      <xdr:col>1</xdr:col>
      <xdr:colOff>46347</xdr:colOff>
      <xdr:row>156</xdr:row>
      <xdr:rowOff>48417</xdr:rowOff>
    </xdr:from>
    <xdr:to>
      <xdr:col>1</xdr:col>
      <xdr:colOff>1134586</xdr:colOff>
      <xdr:row>156</xdr:row>
      <xdr:rowOff>542193</xdr:rowOff>
    </xdr:to>
    <xdr:pic>
      <xdr:nvPicPr>
        <xdr:cNvPr id="566" name="Imagen 565">
          <a:extLst>
            <a:ext uri="{FF2B5EF4-FFF2-40B4-BE49-F238E27FC236}">
              <a16:creationId xmlns="" xmlns:a16="http://schemas.microsoft.com/office/drawing/2014/main" id="{A83E339B-495C-444B-B900-D9980F924A7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7347" y="177661092"/>
          <a:ext cx="1088239" cy="493776"/>
        </a:xfrm>
        <a:prstGeom prst="rect">
          <a:avLst/>
        </a:prstGeom>
      </xdr:spPr>
    </xdr:pic>
    <xdr:clientData/>
  </xdr:twoCellAnchor>
  <xdr:twoCellAnchor>
    <xdr:from>
      <xdr:col>1</xdr:col>
      <xdr:colOff>46347</xdr:colOff>
      <xdr:row>157</xdr:row>
      <xdr:rowOff>48417</xdr:rowOff>
    </xdr:from>
    <xdr:to>
      <xdr:col>1</xdr:col>
      <xdr:colOff>1134586</xdr:colOff>
      <xdr:row>157</xdr:row>
      <xdr:rowOff>542193</xdr:rowOff>
    </xdr:to>
    <xdr:pic>
      <xdr:nvPicPr>
        <xdr:cNvPr id="567" name="Imagen 566">
          <a:extLst>
            <a:ext uri="{FF2B5EF4-FFF2-40B4-BE49-F238E27FC236}">
              <a16:creationId xmlns="" xmlns:a16="http://schemas.microsoft.com/office/drawing/2014/main" id="{95D0FCC3-A561-4327-9DC6-97C44C5C214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7347" y="178232592"/>
          <a:ext cx="1088239" cy="493776"/>
        </a:xfrm>
        <a:prstGeom prst="rect">
          <a:avLst/>
        </a:prstGeom>
      </xdr:spPr>
    </xdr:pic>
    <xdr:clientData/>
  </xdr:twoCellAnchor>
  <xdr:twoCellAnchor>
    <xdr:from>
      <xdr:col>1</xdr:col>
      <xdr:colOff>104810</xdr:colOff>
      <xdr:row>158</xdr:row>
      <xdr:rowOff>48417</xdr:rowOff>
    </xdr:from>
    <xdr:to>
      <xdr:col>1</xdr:col>
      <xdr:colOff>1076123</xdr:colOff>
      <xdr:row>158</xdr:row>
      <xdr:rowOff>542193</xdr:rowOff>
    </xdr:to>
    <xdr:pic>
      <xdr:nvPicPr>
        <xdr:cNvPr id="571" name="Imagen 570">
          <a:extLst>
            <a:ext uri="{FF2B5EF4-FFF2-40B4-BE49-F238E27FC236}">
              <a16:creationId xmlns="" xmlns:a16="http://schemas.microsoft.com/office/drawing/2014/main" id="{0CD2E6A5-E5ED-46A8-8FC9-7C9DE4406DE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5810" y="180518592"/>
          <a:ext cx="971313" cy="493776"/>
        </a:xfrm>
        <a:prstGeom prst="rect">
          <a:avLst/>
        </a:prstGeom>
      </xdr:spPr>
    </xdr:pic>
    <xdr:clientData/>
  </xdr:twoCellAnchor>
  <xdr:twoCellAnchor>
    <xdr:from>
      <xdr:col>1</xdr:col>
      <xdr:colOff>104810</xdr:colOff>
      <xdr:row>159</xdr:row>
      <xdr:rowOff>48417</xdr:rowOff>
    </xdr:from>
    <xdr:to>
      <xdr:col>1</xdr:col>
      <xdr:colOff>1076123</xdr:colOff>
      <xdr:row>159</xdr:row>
      <xdr:rowOff>542193</xdr:rowOff>
    </xdr:to>
    <xdr:pic>
      <xdr:nvPicPr>
        <xdr:cNvPr id="572" name="Imagen 571">
          <a:extLst>
            <a:ext uri="{FF2B5EF4-FFF2-40B4-BE49-F238E27FC236}">
              <a16:creationId xmlns="" xmlns:a16="http://schemas.microsoft.com/office/drawing/2014/main" id="{534EEE5F-3299-418C-AFFB-C6E85B86878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5810" y="181090092"/>
          <a:ext cx="971313" cy="493776"/>
        </a:xfrm>
        <a:prstGeom prst="rect">
          <a:avLst/>
        </a:prstGeom>
      </xdr:spPr>
    </xdr:pic>
    <xdr:clientData/>
  </xdr:twoCellAnchor>
  <xdr:twoCellAnchor>
    <xdr:from>
      <xdr:col>1</xdr:col>
      <xdr:colOff>104810</xdr:colOff>
      <xdr:row>160</xdr:row>
      <xdr:rowOff>48417</xdr:rowOff>
    </xdr:from>
    <xdr:to>
      <xdr:col>1</xdr:col>
      <xdr:colOff>1076123</xdr:colOff>
      <xdr:row>160</xdr:row>
      <xdr:rowOff>542193</xdr:rowOff>
    </xdr:to>
    <xdr:pic>
      <xdr:nvPicPr>
        <xdr:cNvPr id="573" name="Imagen 572">
          <a:extLst>
            <a:ext uri="{FF2B5EF4-FFF2-40B4-BE49-F238E27FC236}">
              <a16:creationId xmlns="" xmlns:a16="http://schemas.microsoft.com/office/drawing/2014/main" id="{9F93C263-2869-41AA-BB42-FAE8A100405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5810" y="181661592"/>
          <a:ext cx="971313" cy="493776"/>
        </a:xfrm>
        <a:prstGeom prst="rect">
          <a:avLst/>
        </a:prstGeom>
      </xdr:spPr>
    </xdr:pic>
    <xdr:clientData/>
  </xdr:twoCellAnchor>
  <xdr:twoCellAnchor>
    <xdr:from>
      <xdr:col>1</xdr:col>
      <xdr:colOff>104810</xdr:colOff>
      <xdr:row>161</xdr:row>
      <xdr:rowOff>48417</xdr:rowOff>
    </xdr:from>
    <xdr:to>
      <xdr:col>1</xdr:col>
      <xdr:colOff>1076123</xdr:colOff>
      <xdr:row>161</xdr:row>
      <xdr:rowOff>542193</xdr:rowOff>
    </xdr:to>
    <xdr:pic>
      <xdr:nvPicPr>
        <xdr:cNvPr id="574" name="Imagen 573">
          <a:extLst>
            <a:ext uri="{FF2B5EF4-FFF2-40B4-BE49-F238E27FC236}">
              <a16:creationId xmlns="" xmlns:a16="http://schemas.microsoft.com/office/drawing/2014/main" id="{193EA562-F892-4AD5-89E2-B4BE12CEE4D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5810" y="182233092"/>
          <a:ext cx="971313" cy="493776"/>
        </a:xfrm>
        <a:prstGeom prst="rect">
          <a:avLst/>
        </a:prstGeom>
      </xdr:spPr>
    </xdr:pic>
    <xdr:clientData/>
  </xdr:twoCellAnchor>
  <xdr:twoCellAnchor>
    <xdr:from>
      <xdr:col>1</xdr:col>
      <xdr:colOff>104810</xdr:colOff>
      <xdr:row>162</xdr:row>
      <xdr:rowOff>48417</xdr:rowOff>
    </xdr:from>
    <xdr:to>
      <xdr:col>1</xdr:col>
      <xdr:colOff>1076123</xdr:colOff>
      <xdr:row>162</xdr:row>
      <xdr:rowOff>542193</xdr:rowOff>
    </xdr:to>
    <xdr:pic>
      <xdr:nvPicPr>
        <xdr:cNvPr id="575" name="Imagen 574">
          <a:extLst>
            <a:ext uri="{FF2B5EF4-FFF2-40B4-BE49-F238E27FC236}">
              <a16:creationId xmlns="" xmlns:a16="http://schemas.microsoft.com/office/drawing/2014/main" id="{70BE2D84-418D-4073-88BC-68B9449D6E5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5810" y="182804592"/>
          <a:ext cx="971313" cy="493776"/>
        </a:xfrm>
        <a:prstGeom prst="rect">
          <a:avLst/>
        </a:prstGeom>
      </xdr:spPr>
    </xdr:pic>
    <xdr:clientData/>
  </xdr:twoCellAnchor>
  <xdr:twoCellAnchor>
    <xdr:from>
      <xdr:col>1</xdr:col>
      <xdr:colOff>104810</xdr:colOff>
      <xdr:row>163</xdr:row>
      <xdr:rowOff>48417</xdr:rowOff>
    </xdr:from>
    <xdr:to>
      <xdr:col>1</xdr:col>
      <xdr:colOff>1076123</xdr:colOff>
      <xdr:row>163</xdr:row>
      <xdr:rowOff>542193</xdr:rowOff>
    </xdr:to>
    <xdr:pic>
      <xdr:nvPicPr>
        <xdr:cNvPr id="576" name="Imagen 575">
          <a:extLst>
            <a:ext uri="{FF2B5EF4-FFF2-40B4-BE49-F238E27FC236}">
              <a16:creationId xmlns="" xmlns:a16="http://schemas.microsoft.com/office/drawing/2014/main" id="{BB75C9A4-82E3-48D2-A432-C3D7133C7F1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5810" y="183376092"/>
          <a:ext cx="971313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164</xdr:row>
      <xdr:rowOff>48417</xdr:rowOff>
    </xdr:from>
    <xdr:to>
      <xdr:col>1</xdr:col>
      <xdr:colOff>1142217</xdr:colOff>
      <xdr:row>164</xdr:row>
      <xdr:rowOff>542193</xdr:rowOff>
    </xdr:to>
    <xdr:pic>
      <xdr:nvPicPr>
        <xdr:cNvPr id="577" name="Imagen 576">
          <a:extLst>
            <a:ext uri="{FF2B5EF4-FFF2-40B4-BE49-F238E27FC236}">
              <a16:creationId xmlns="" xmlns:a16="http://schemas.microsoft.com/office/drawing/2014/main" id="{58363530-F257-4D6F-A1F9-5527E3AA036C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3947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165</xdr:row>
      <xdr:rowOff>48417</xdr:rowOff>
    </xdr:from>
    <xdr:to>
      <xdr:col>1</xdr:col>
      <xdr:colOff>1142217</xdr:colOff>
      <xdr:row>165</xdr:row>
      <xdr:rowOff>542193</xdr:rowOff>
    </xdr:to>
    <xdr:pic>
      <xdr:nvPicPr>
        <xdr:cNvPr id="578" name="Imagen 577">
          <a:extLst>
            <a:ext uri="{FF2B5EF4-FFF2-40B4-BE49-F238E27FC236}">
              <a16:creationId xmlns="" xmlns:a16="http://schemas.microsoft.com/office/drawing/2014/main" id="{E3FF4D3F-E0EF-45E5-ACCC-2F915405AAD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4519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166</xdr:row>
      <xdr:rowOff>48417</xdr:rowOff>
    </xdr:from>
    <xdr:to>
      <xdr:col>1</xdr:col>
      <xdr:colOff>1142217</xdr:colOff>
      <xdr:row>166</xdr:row>
      <xdr:rowOff>542193</xdr:rowOff>
    </xdr:to>
    <xdr:pic>
      <xdr:nvPicPr>
        <xdr:cNvPr id="579" name="Imagen 578">
          <a:extLst>
            <a:ext uri="{FF2B5EF4-FFF2-40B4-BE49-F238E27FC236}">
              <a16:creationId xmlns="" xmlns:a16="http://schemas.microsoft.com/office/drawing/2014/main" id="{54050091-3BF3-4383-B991-4227ED37289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5090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167</xdr:row>
      <xdr:rowOff>48417</xdr:rowOff>
    </xdr:from>
    <xdr:to>
      <xdr:col>1</xdr:col>
      <xdr:colOff>1142217</xdr:colOff>
      <xdr:row>167</xdr:row>
      <xdr:rowOff>542193</xdr:rowOff>
    </xdr:to>
    <xdr:pic>
      <xdr:nvPicPr>
        <xdr:cNvPr id="580" name="Imagen 579">
          <a:extLst>
            <a:ext uri="{FF2B5EF4-FFF2-40B4-BE49-F238E27FC236}">
              <a16:creationId xmlns="" xmlns:a16="http://schemas.microsoft.com/office/drawing/2014/main" id="{D30D86CD-74E8-44CC-A569-F90D60FD783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5662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168</xdr:row>
      <xdr:rowOff>48417</xdr:rowOff>
    </xdr:from>
    <xdr:to>
      <xdr:col>1</xdr:col>
      <xdr:colOff>1142217</xdr:colOff>
      <xdr:row>168</xdr:row>
      <xdr:rowOff>542193</xdr:rowOff>
    </xdr:to>
    <xdr:pic>
      <xdr:nvPicPr>
        <xdr:cNvPr id="581" name="Imagen 580">
          <a:extLst>
            <a:ext uri="{FF2B5EF4-FFF2-40B4-BE49-F238E27FC236}">
              <a16:creationId xmlns="" xmlns:a16="http://schemas.microsoft.com/office/drawing/2014/main" id="{8856276E-F3F2-47A8-BDF3-970598BDC9E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6233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169</xdr:row>
      <xdr:rowOff>48417</xdr:rowOff>
    </xdr:from>
    <xdr:to>
      <xdr:col>1</xdr:col>
      <xdr:colOff>1142217</xdr:colOff>
      <xdr:row>169</xdr:row>
      <xdr:rowOff>542193</xdr:rowOff>
    </xdr:to>
    <xdr:pic>
      <xdr:nvPicPr>
        <xdr:cNvPr id="582" name="Imagen 581">
          <a:extLst>
            <a:ext uri="{FF2B5EF4-FFF2-40B4-BE49-F238E27FC236}">
              <a16:creationId xmlns="" xmlns:a16="http://schemas.microsoft.com/office/drawing/2014/main" id="{7B567A93-6B4C-4313-B477-6E5C557056D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6805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170</xdr:row>
      <xdr:rowOff>48417</xdr:rowOff>
    </xdr:from>
    <xdr:to>
      <xdr:col>1</xdr:col>
      <xdr:colOff>1142217</xdr:colOff>
      <xdr:row>170</xdr:row>
      <xdr:rowOff>542193</xdr:rowOff>
    </xdr:to>
    <xdr:pic>
      <xdr:nvPicPr>
        <xdr:cNvPr id="583" name="Imagen 582">
          <a:extLst>
            <a:ext uri="{FF2B5EF4-FFF2-40B4-BE49-F238E27FC236}">
              <a16:creationId xmlns="" xmlns:a16="http://schemas.microsoft.com/office/drawing/2014/main" id="{D41C3307-01AF-43EB-93E7-F834F57CA89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7376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171</xdr:row>
      <xdr:rowOff>48417</xdr:rowOff>
    </xdr:from>
    <xdr:to>
      <xdr:col>1</xdr:col>
      <xdr:colOff>1142217</xdr:colOff>
      <xdr:row>171</xdr:row>
      <xdr:rowOff>542193</xdr:rowOff>
    </xdr:to>
    <xdr:pic>
      <xdr:nvPicPr>
        <xdr:cNvPr id="584" name="Imagen 583">
          <a:extLst>
            <a:ext uri="{FF2B5EF4-FFF2-40B4-BE49-F238E27FC236}">
              <a16:creationId xmlns="" xmlns:a16="http://schemas.microsoft.com/office/drawing/2014/main" id="{F927EB9A-A8C3-460A-8FC5-07BDACB9355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7948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172</xdr:row>
      <xdr:rowOff>48417</xdr:rowOff>
    </xdr:from>
    <xdr:to>
      <xdr:col>1</xdr:col>
      <xdr:colOff>1142217</xdr:colOff>
      <xdr:row>172</xdr:row>
      <xdr:rowOff>542193</xdr:rowOff>
    </xdr:to>
    <xdr:pic>
      <xdr:nvPicPr>
        <xdr:cNvPr id="585" name="Imagen 584">
          <a:extLst>
            <a:ext uri="{FF2B5EF4-FFF2-40B4-BE49-F238E27FC236}">
              <a16:creationId xmlns="" xmlns:a16="http://schemas.microsoft.com/office/drawing/2014/main" id="{62402941-8F4B-469D-9CFA-2CDA189C9B2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8519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173</xdr:row>
      <xdr:rowOff>48417</xdr:rowOff>
    </xdr:from>
    <xdr:to>
      <xdr:col>1</xdr:col>
      <xdr:colOff>1142217</xdr:colOff>
      <xdr:row>173</xdr:row>
      <xdr:rowOff>542193</xdr:rowOff>
    </xdr:to>
    <xdr:pic>
      <xdr:nvPicPr>
        <xdr:cNvPr id="586" name="Imagen 585">
          <a:extLst>
            <a:ext uri="{FF2B5EF4-FFF2-40B4-BE49-F238E27FC236}">
              <a16:creationId xmlns="" xmlns:a16="http://schemas.microsoft.com/office/drawing/2014/main" id="{30A317B4-273C-47A3-8926-D1D073E25FD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9091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174</xdr:row>
      <xdr:rowOff>48417</xdr:rowOff>
    </xdr:from>
    <xdr:to>
      <xdr:col>1</xdr:col>
      <xdr:colOff>1142217</xdr:colOff>
      <xdr:row>174</xdr:row>
      <xdr:rowOff>542193</xdr:rowOff>
    </xdr:to>
    <xdr:pic>
      <xdr:nvPicPr>
        <xdr:cNvPr id="587" name="Imagen 586">
          <a:extLst>
            <a:ext uri="{FF2B5EF4-FFF2-40B4-BE49-F238E27FC236}">
              <a16:creationId xmlns="" xmlns:a16="http://schemas.microsoft.com/office/drawing/2014/main" id="{44C50034-8517-4AC2-92A0-702F7B9925C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9662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175</xdr:row>
      <xdr:rowOff>48417</xdr:rowOff>
    </xdr:from>
    <xdr:to>
      <xdr:col>1</xdr:col>
      <xdr:colOff>1142217</xdr:colOff>
      <xdr:row>175</xdr:row>
      <xdr:rowOff>542193</xdr:rowOff>
    </xdr:to>
    <xdr:pic>
      <xdr:nvPicPr>
        <xdr:cNvPr id="588" name="Imagen 587">
          <a:extLst>
            <a:ext uri="{FF2B5EF4-FFF2-40B4-BE49-F238E27FC236}">
              <a16:creationId xmlns="" xmlns:a16="http://schemas.microsoft.com/office/drawing/2014/main" id="{D1AF1E79-7FC8-4883-BEB4-A7CE569A05F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0234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176</xdr:row>
      <xdr:rowOff>48417</xdr:rowOff>
    </xdr:from>
    <xdr:to>
      <xdr:col>1</xdr:col>
      <xdr:colOff>1142217</xdr:colOff>
      <xdr:row>176</xdr:row>
      <xdr:rowOff>542193</xdr:rowOff>
    </xdr:to>
    <xdr:pic>
      <xdr:nvPicPr>
        <xdr:cNvPr id="589" name="Imagen 588">
          <a:extLst>
            <a:ext uri="{FF2B5EF4-FFF2-40B4-BE49-F238E27FC236}">
              <a16:creationId xmlns="" xmlns:a16="http://schemas.microsoft.com/office/drawing/2014/main" id="{E0C83A21-D0EB-4BC1-9148-BECF6C00BD2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0805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177</xdr:row>
      <xdr:rowOff>48417</xdr:rowOff>
    </xdr:from>
    <xdr:to>
      <xdr:col>1</xdr:col>
      <xdr:colOff>1142217</xdr:colOff>
      <xdr:row>177</xdr:row>
      <xdr:rowOff>542193</xdr:rowOff>
    </xdr:to>
    <xdr:pic>
      <xdr:nvPicPr>
        <xdr:cNvPr id="590" name="Imagen 589">
          <a:extLst>
            <a:ext uri="{FF2B5EF4-FFF2-40B4-BE49-F238E27FC236}">
              <a16:creationId xmlns="" xmlns:a16="http://schemas.microsoft.com/office/drawing/2014/main" id="{78713E3F-2315-42E5-8D8E-8C636E8475B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1377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178</xdr:row>
      <xdr:rowOff>48417</xdr:rowOff>
    </xdr:from>
    <xdr:to>
      <xdr:col>1</xdr:col>
      <xdr:colOff>1142217</xdr:colOff>
      <xdr:row>178</xdr:row>
      <xdr:rowOff>542193</xdr:rowOff>
    </xdr:to>
    <xdr:pic>
      <xdr:nvPicPr>
        <xdr:cNvPr id="591" name="Imagen 590">
          <a:extLst>
            <a:ext uri="{FF2B5EF4-FFF2-40B4-BE49-F238E27FC236}">
              <a16:creationId xmlns="" xmlns:a16="http://schemas.microsoft.com/office/drawing/2014/main" id="{0AEFE2D0-8BD0-4F1A-8F2F-D5560F18F3D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1948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179</xdr:row>
      <xdr:rowOff>48417</xdr:rowOff>
    </xdr:from>
    <xdr:to>
      <xdr:col>1</xdr:col>
      <xdr:colOff>1142217</xdr:colOff>
      <xdr:row>179</xdr:row>
      <xdr:rowOff>542193</xdr:rowOff>
    </xdr:to>
    <xdr:pic>
      <xdr:nvPicPr>
        <xdr:cNvPr id="592" name="Imagen 591">
          <a:extLst>
            <a:ext uri="{FF2B5EF4-FFF2-40B4-BE49-F238E27FC236}">
              <a16:creationId xmlns="" xmlns:a16="http://schemas.microsoft.com/office/drawing/2014/main" id="{CE4C3A3A-119B-445B-BC9B-CD2E4B0CFD7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2520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180</xdr:row>
      <xdr:rowOff>48417</xdr:rowOff>
    </xdr:from>
    <xdr:to>
      <xdr:col>1</xdr:col>
      <xdr:colOff>1142217</xdr:colOff>
      <xdr:row>180</xdr:row>
      <xdr:rowOff>542193</xdr:rowOff>
    </xdr:to>
    <xdr:pic>
      <xdr:nvPicPr>
        <xdr:cNvPr id="593" name="Imagen 592">
          <a:extLst>
            <a:ext uri="{FF2B5EF4-FFF2-40B4-BE49-F238E27FC236}">
              <a16:creationId xmlns="" xmlns:a16="http://schemas.microsoft.com/office/drawing/2014/main" id="{E9765E71-AB1D-4644-BEDE-54E36D670AB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3091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181</xdr:row>
      <xdr:rowOff>48417</xdr:rowOff>
    </xdr:from>
    <xdr:to>
      <xdr:col>1</xdr:col>
      <xdr:colOff>1142217</xdr:colOff>
      <xdr:row>181</xdr:row>
      <xdr:rowOff>542193</xdr:rowOff>
    </xdr:to>
    <xdr:pic>
      <xdr:nvPicPr>
        <xdr:cNvPr id="594" name="Imagen 593">
          <a:extLst>
            <a:ext uri="{FF2B5EF4-FFF2-40B4-BE49-F238E27FC236}">
              <a16:creationId xmlns="" xmlns:a16="http://schemas.microsoft.com/office/drawing/2014/main" id="{FD09F6E4-FDFA-4243-B471-0B3AD492688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3663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182</xdr:row>
      <xdr:rowOff>48417</xdr:rowOff>
    </xdr:from>
    <xdr:to>
      <xdr:col>1</xdr:col>
      <xdr:colOff>1142217</xdr:colOff>
      <xdr:row>182</xdr:row>
      <xdr:rowOff>542193</xdr:rowOff>
    </xdr:to>
    <xdr:pic>
      <xdr:nvPicPr>
        <xdr:cNvPr id="595" name="Imagen 594">
          <a:extLst>
            <a:ext uri="{FF2B5EF4-FFF2-40B4-BE49-F238E27FC236}">
              <a16:creationId xmlns="" xmlns:a16="http://schemas.microsoft.com/office/drawing/2014/main" id="{590EEFA5-E5A4-4A81-A4AD-2AFD45F71DF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4234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183</xdr:row>
      <xdr:rowOff>48417</xdr:rowOff>
    </xdr:from>
    <xdr:to>
      <xdr:col>1</xdr:col>
      <xdr:colOff>1142217</xdr:colOff>
      <xdr:row>183</xdr:row>
      <xdr:rowOff>542193</xdr:rowOff>
    </xdr:to>
    <xdr:pic>
      <xdr:nvPicPr>
        <xdr:cNvPr id="596" name="Imagen 595">
          <a:extLst>
            <a:ext uri="{FF2B5EF4-FFF2-40B4-BE49-F238E27FC236}">
              <a16:creationId xmlns="" xmlns:a16="http://schemas.microsoft.com/office/drawing/2014/main" id="{1EA8E7E4-9209-4026-813A-4DA04C34B02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4806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184</xdr:row>
      <xdr:rowOff>48417</xdr:rowOff>
    </xdr:from>
    <xdr:to>
      <xdr:col>1</xdr:col>
      <xdr:colOff>1142217</xdr:colOff>
      <xdr:row>184</xdr:row>
      <xdr:rowOff>542193</xdr:rowOff>
    </xdr:to>
    <xdr:pic>
      <xdr:nvPicPr>
        <xdr:cNvPr id="597" name="Imagen 596">
          <a:extLst>
            <a:ext uri="{FF2B5EF4-FFF2-40B4-BE49-F238E27FC236}">
              <a16:creationId xmlns="" xmlns:a16="http://schemas.microsoft.com/office/drawing/2014/main" id="{DE3125A0-16FF-496C-8BE4-BA41037E7BF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5377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185</xdr:row>
      <xdr:rowOff>48417</xdr:rowOff>
    </xdr:from>
    <xdr:to>
      <xdr:col>1</xdr:col>
      <xdr:colOff>1142217</xdr:colOff>
      <xdr:row>185</xdr:row>
      <xdr:rowOff>542193</xdr:rowOff>
    </xdr:to>
    <xdr:pic>
      <xdr:nvPicPr>
        <xdr:cNvPr id="598" name="Imagen 597">
          <a:extLst>
            <a:ext uri="{FF2B5EF4-FFF2-40B4-BE49-F238E27FC236}">
              <a16:creationId xmlns="" xmlns:a16="http://schemas.microsoft.com/office/drawing/2014/main" id="{5D1101AB-74D9-48BC-8B1A-4E1DF9DC55B5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5949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186</xdr:row>
      <xdr:rowOff>48417</xdr:rowOff>
    </xdr:from>
    <xdr:to>
      <xdr:col>1</xdr:col>
      <xdr:colOff>1142217</xdr:colOff>
      <xdr:row>186</xdr:row>
      <xdr:rowOff>542193</xdr:rowOff>
    </xdr:to>
    <xdr:pic>
      <xdr:nvPicPr>
        <xdr:cNvPr id="599" name="Imagen 598">
          <a:extLst>
            <a:ext uri="{FF2B5EF4-FFF2-40B4-BE49-F238E27FC236}">
              <a16:creationId xmlns="" xmlns:a16="http://schemas.microsoft.com/office/drawing/2014/main" id="{540DEA37-76EA-451E-88C4-DD9FC0F577E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6520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187</xdr:row>
      <xdr:rowOff>48417</xdr:rowOff>
    </xdr:from>
    <xdr:to>
      <xdr:col>1</xdr:col>
      <xdr:colOff>1142217</xdr:colOff>
      <xdr:row>187</xdr:row>
      <xdr:rowOff>542193</xdr:rowOff>
    </xdr:to>
    <xdr:pic>
      <xdr:nvPicPr>
        <xdr:cNvPr id="600" name="Imagen 599">
          <a:extLst>
            <a:ext uri="{FF2B5EF4-FFF2-40B4-BE49-F238E27FC236}">
              <a16:creationId xmlns="" xmlns:a16="http://schemas.microsoft.com/office/drawing/2014/main" id="{F6A6D812-3C4A-4050-BCA9-E15BD4BC71D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7092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188</xdr:row>
      <xdr:rowOff>48417</xdr:rowOff>
    </xdr:from>
    <xdr:to>
      <xdr:col>1</xdr:col>
      <xdr:colOff>1142217</xdr:colOff>
      <xdr:row>188</xdr:row>
      <xdr:rowOff>542193</xdr:rowOff>
    </xdr:to>
    <xdr:pic>
      <xdr:nvPicPr>
        <xdr:cNvPr id="601" name="Imagen 600">
          <a:extLst>
            <a:ext uri="{FF2B5EF4-FFF2-40B4-BE49-F238E27FC236}">
              <a16:creationId xmlns="" xmlns:a16="http://schemas.microsoft.com/office/drawing/2014/main" id="{4E925893-6B35-4C3E-8E62-75CB4D8C50E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7663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189</xdr:row>
      <xdr:rowOff>48417</xdr:rowOff>
    </xdr:from>
    <xdr:to>
      <xdr:col>1</xdr:col>
      <xdr:colOff>1142217</xdr:colOff>
      <xdr:row>189</xdr:row>
      <xdr:rowOff>542193</xdr:rowOff>
    </xdr:to>
    <xdr:pic>
      <xdr:nvPicPr>
        <xdr:cNvPr id="602" name="Imagen 601">
          <a:extLst>
            <a:ext uri="{FF2B5EF4-FFF2-40B4-BE49-F238E27FC236}">
              <a16:creationId xmlns="" xmlns:a16="http://schemas.microsoft.com/office/drawing/2014/main" id="{08C94A04-DE8B-4DD7-97C2-573EEE9A41D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8235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190</xdr:row>
      <xdr:rowOff>48417</xdr:rowOff>
    </xdr:from>
    <xdr:to>
      <xdr:col>1</xdr:col>
      <xdr:colOff>1142217</xdr:colOff>
      <xdr:row>190</xdr:row>
      <xdr:rowOff>542193</xdr:rowOff>
    </xdr:to>
    <xdr:pic>
      <xdr:nvPicPr>
        <xdr:cNvPr id="603" name="Imagen 602">
          <a:extLst>
            <a:ext uri="{FF2B5EF4-FFF2-40B4-BE49-F238E27FC236}">
              <a16:creationId xmlns="" xmlns:a16="http://schemas.microsoft.com/office/drawing/2014/main" id="{EE6737EA-B2C0-4AD8-AF1C-495501F1E17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8806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191</xdr:row>
      <xdr:rowOff>48417</xdr:rowOff>
    </xdr:from>
    <xdr:to>
      <xdr:col>1</xdr:col>
      <xdr:colOff>1142217</xdr:colOff>
      <xdr:row>191</xdr:row>
      <xdr:rowOff>542193</xdr:rowOff>
    </xdr:to>
    <xdr:pic>
      <xdr:nvPicPr>
        <xdr:cNvPr id="604" name="Imagen 603">
          <a:extLst>
            <a:ext uri="{FF2B5EF4-FFF2-40B4-BE49-F238E27FC236}">
              <a16:creationId xmlns="" xmlns:a16="http://schemas.microsoft.com/office/drawing/2014/main" id="{20140474-14A9-41E0-B0F3-12C472B111C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9378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192</xdr:row>
      <xdr:rowOff>48417</xdr:rowOff>
    </xdr:from>
    <xdr:to>
      <xdr:col>1</xdr:col>
      <xdr:colOff>1142217</xdr:colOff>
      <xdr:row>192</xdr:row>
      <xdr:rowOff>542193</xdr:rowOff>
    </xdr:to>
    <xdr:pic>
      <xdr:nvPicPr>
        <xdr:cNvPr id="605" name="Imagen 604">
          <a:extLst>
            <a:ext uri="{FF2B5EF4-FFF2-40B4-BE49-F238E27FC236}">
              <a16:creationId xmlns="" xmlns:a16="http://schemas.microsoft.com/office/drawing/2014/main" id="{9C5FF034-1D14-46B8-A7B9-67599A23EC5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9949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193</xdr:row>
      <xdr:rowOff>48417</xdr:rowOff>
    </xdr:from>
    <xdr:to>
      <xdr:col>1</xdr:col>
      <xdr:colOff>1142217</xdr:colOff>
      <xdr:row>193</xdr:row>
      <xdr:rowOff>542193</xdr:rowOff>
    </xdr:to>
    <xdr:pic>
      <xdr:nvPicPr>
        <xdr:cNvPr id="606" name="Imagen 605">
          <a:extLst>
            <a:ext uri="{FF2B5EF4-FFF2-40B4-BE49-F238E27FC236}">
              <a16:creationId xmlns="" xmlns:a16="http://schemas.microsoft.com/office/drawing/2014/main" id="{FA59BFF4-2083-4345-95FB-C35B5DA1B5B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200521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194</xdr:row>
      <xdr:rowOff>48417</xdr:rowOff>
    </xdr:from>
    <xdr:to>
      <xdr:col>1</xdr:col>
      <xdr:colOff>1142217</xdr:colOff>
      <xdr:row>194</xdr:row>
      <xdr:rowOff>542193</xdr:rowOff>
    </xdr:to>
    <xdr:pic>
      <xdr:nvPicPr>
        <xdr:cNvPr id="607" name="Imagen 606">
          <a:extLst>
            <a:ext uri="{FF2B5EF4-FFF2-40B4-BE49-F238E27FC236}">
              <a16:creationId xmlns="" xmlns:a16="http://schemas.microsoft.com/office/drawing/2014/main" id="{5C049AA9-7FE9-4E16-85BD-5A4C2ACCE64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201092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195</xdr:row>
      <xdr:rowOff>48417</xdr:rowOff>
    </xdr:from>
    <xdr:to>
      <xdr:col>1</xdr:col>
      <xdr:colOff>1142217</xdr:colOff>
      <xdr:row>195</xdr:row>
      <xdr:rowOff>542193</xdr:rowOff>
    </xdr:to>
    <xdr:pic>
      <xdr:nvPicPr>
        <xdr:cNvPr id="608" name="Imagen 607">
          <a:extLst>
            <a:ext uri="{FF2B5EF4-FFF2-40B4-BE49-F238E27FC236}">
              <a16:creationId xmlns="" xmlns:a16="http://schemas.microsoft.com/office/drawing/2014/main" id="{65850D59-D8A2-4CAE-BAE0-EC7EF35B234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201664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196</xdr:row>
      <xdr:rowOff>48417</xdr:rowOff>
    </xdr:from>
    <xdr:to>
      <xdr:col>1</xdr:col>
      <xdr:colOff>1142217</xdr:colOff>
      <xdr:row>196</xdr:row>
      <xdr:rowOff>542193</xdr:rowOff>
    </xdr:to>
    <xdr:pic>
      <xdr:nvPicPr>
        <xdr:cNvPr id="609" name="Imagen 608">
          <a:extLst>
            <a:ext uri="{FF2B5EF4-FFF2-40B4-BE49-F238E27FC236}">
              <a16:creationId xmlns="" xmlns:a16="http://schemas.microsoft.com/office/drawing/2014/main" id="{D8AE0856-94C0-4F09-97DA-BA4BAB251C2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202235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197</xdr:row>
      <xdr:rowOff>48417</xdr:rowOff>
    </xdr:from>
    <xdr:to>
      <xdr:col>1</xdr:col>
      <xdr:colOff>1142217</xdr:colOff>
      <xdr:row>197</xdr:row>
      <xdr:rowOff>542193</xdr:rowOff>
    </xdr:to>
    <xdr:pic>
      <xdr:nvPicPr>
        <xdr:cNvPr id="610" name="Imagen 609">
          <a:extLst>
            <a:ext uri="{FF2B5EF4-FFF2-40B4-BE49-F238E27FC236}">
              <a16:creationId xmlns="" xmlns:a16="http://schemas.microsoft.com/office/drawing/2014/main" id="{51B4DBCF-274A-43CB-A6DE-D23A049BBF3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202807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78750</xdr:colOff>
      <xdr:row>198</xdr:row>
      <xdr:rowOff>48417</xdr:rowOff>
    </xdr:from>
    <xdr:to>
      <xdr:col>1</xdr:col>
      <xdr:colOff>1102182</xdr:colOff>
      <xdr:row>198</xdr:row>
      <xdr:rowOff>542193</xdr:rowOff>
    </xdr:to>
    <xdr:pic>
      <xdr:nvPicPr>
        <xdr:cNvPr id="618" name="Imagen 617">
          <a:extLst>
            <a:ext uri="{FF2B5EF4-FFF2-40B4-BE49-F238E27FC236}">
              <a16:creationId xmlns="" xmlns:a16="http://schemas.microsoft.com/office/drawing/2014/main" id="{E392031A-0249-4379-BFB0-4CDAAB0698B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750" y="207379092"/>
          <a:ext cx="1023432" cy="493776"/>
        </a:xfrm>
        <a:prstGeom prst="rect">
          <a:avLst/>
        </a:prstGeom>
      </xdr:spPr>
    </xdr:pic>
    <xdr:clientData/>
  </xdr:twoCellAnchor>
  <xdr:twoCellAnchor>
    <xdr:from>
      <xdr:col>1</xdr:col>
      <xdr:colOff>78750</xdr:colOff>
      <xdr:row>199</xdr:row>
      <xdr:rowOff>48417</xdr:rowOff>
    </xdr:from>
    <xdr:to>
      <xdr:col>1</xdr:col>
      <xdr:colOff>1102182</xdr:colOff>
      <xdr:row>199</xdr:row>
      <xdr:rowOff>542193</xdr:rowOff>
    </xdr:to>
    <xdr:pic>
      <xdr:nvPicPr>
        <xdr:cNvPr id="619" name="Imagen 618">
          <a:extLst>
            <a:ext uri="{FF2B5EF4-FFF2-40B4-BE49-F238E27FC236}">
              <a16:creationId xmlns="" xmlns:a16="http://schemas.microsoft.com/office/drawing/2014/main" id="{1CC205B8-9559-4C62-B853-D5F0E185E4D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750" y="207950592"/>
          <a:ext cx="1023432" cy="493776"/>
        </a:xfrm>
        <a:prstGeom prst="rect">
          <a:avLst/>
        </a:prstGeom>
      </xdr:spPr>
    </xdr:pic>
    <xdr:clientData/>
  </xdr:twoCellAnchor>
  <xdr:twoCellAnchor>
    <xdr:from>
      <xdr:col>1</xdr:col>
      <xdr:colOff>78750</xdr:colOff>
      <xdr:row>200</xdr:row>
      <xdr:rowOff>48417</xdr:rowOff>
    </xdr:from>
    <xdr:to>
      <xdr:col>1</xdr:col>
      <xdr:colOff>1102182</xdr:colOff>
      <xdr:row>200</xdr:row>
      <xdr:rowOff>542193</xdr:rowOff>
    </xdr:to>
    <xdr:pic>
      <xdr:nvPicPr>
        <xdr:cNvPr id="620" name="Imagen 619">
          <a:extLst>
            <a:ext uri="{FF2B5EF4-FFF2-40B4-BE49-F238E27FC236}">
              <a16:creationId xmlns="" xmlns:a16="http://schemas.microsoft.com/office/drawing/2014/main" id="{BFAA9D45-0437-4B6B-B197-066AF202BD2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750" y="208522092"/>
          <a:ext cx="1023432" cy="493776"/>
        </a:xfrm>
        <a:prstGeom prst="rect">
          <a:avLst/>
        </a:prstGeom>
      </xdr:spPr>
    </xdr:pic>
    <xdr:clientData/>
  </xdr:twoCellAnchor>
  <xdr:twoCellAnchor>
    <xdr:from>
      <xdr:col>1</xdr:col>
      <xdr:colOff>78750</xdr:colOff>
      <xdr:row>201</xdr:row>
      <xdr:rowOff>48417</xdr:rowOff>
    </xdr:from>
    <xdr:to>
      <xdr:col>1</xdr:col>
      <xdr:colOff>1102182</xdr:colOff>
      <xdr:row>201</xdr:row>
      <xdr:rowOff>542193</xdr:rowOff>
    </xdr:to>
    <xdr:pic>
      <xdr:nvPicPr>
        <xdr:cNvPr id="621" name="Imagen 620">
          <a:extLst>
            <a:ext uri="{FF2B5EF4-FFF2-40B4-BE49-F238E27FC236}">
              <a16:creationId xmlns="" xmlns:a16="http://schemas.microsoft.com/office/drawing/2014/main" id="{69BDEC55-4741-4BE7-A531-65470670FA6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750" y="209093592"/>
          <a:ext cx="1023432" cy="493776"/>
        </a:xfrm>
        <a:prstGeom prst="rect">
          <a:avLst/>
        </a:prstGeom>
      </xdr:spPr>
    </xdr:pic>
    <xdr:clientData/>
  </xdr:twoCellAnchor>
  <xdr:twoCellAnchor>
    <xdr:from>
      <xdr:col>1</xdr:col>
      <xdr:colOff>78750</xdr:colOff>
      <xdr:row>202</xdr:row>
      <xdr:rowOff>48417</xdr:rowOff>
    </xdr:from>
    <xdr:to>
      <xdr:col>1</xdr:col>
      <xdr:colOff>1102182</xdr:colOff>
      <xdr:row>202</xdr:row>
      <xdr:rowOff>542193</xdr:rowOff>
    </xdr:to>
    <xdr:pic>
      <xdr:nvPicPr>
        <xdr:cNvPr id="622" name="Imagen 621">
          <a:extLst>
            <a:ext uri="{FF2B5EF4-FFF2-40B4-BE49-F238E27FC236}">
              <a16:creationId xmlns="" xmlns:a16="http://schemas.microsoft.com/office/drawing/2014/main" id="{83CC6A4F-798A-41A4-897D-77FF3E4A7FD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750" y="209665092"/>
          <a:ext cx="1023432" cy="493776"/>
        </a:xfrm>
        <a:prstGeom prst="rect">
          <a:avLst/>
        </a:prstGeom>
      </xdr:spPr>
    </xdr:pic>
    <xdr:clientData/>
  </xdr:twoCellAnchor>
  <xdr:twoCellAnchor>
    <xdr:from>
      <xdr:col>1</xdr:col>
      <xdr:colOff>78750</xdr:colOff>
      <xdr:row>203</xdr:row>
      <xdr:rowOff>48417</xdr:rowOff>
    </xdr:from>
    <xdr:to>
      <xdr:col>1</xdr:col>
      <xdr:colOff>1102182</xdr:colOff>
      <xdr:row>203</xdr:row>
      <xdr:rowOff>542193</xdr:rowOff>
    </xdr:to>
    <xdr:pic>
      <xdr:nvPicPr>
        <xdr:cNvPr id="623" name="Imagen 622">
          <a:extLst>
            <a:ext uri="{FF2B5EF4-FFF2-40B4-BE49-F238E27FC236}">
              <a16:creationId xmlns="" xmlns:a16="http://schemas.microsoft.com/office/drawing/2014/main" id="{A3FA4790-C52C-44C8-9E77-ECCA93DEB15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750" y="210236592"/>
          <a:ext cx="1023432" cy="493776"/>
        </a:xfrm>
        <a:prstGeom prst="rect">
          <a:avLst/>
        </a:prstGeom>
      </xdr:spPr>
    </xdr:pic>
    <xdr:clientData/>
  </xdr:twoCellAnchor>
  <xdr:twoCellAnchor>
    <xdr:from>
      <xdr:col>1</xdr:col>
      <xdr:colOff>78750</xdr:colOff>
      <xdr:row>204</xdr:row>
      <xdr:rowOff>48417</xdr:rowOff>
    </xdr:from>
    <xdr:to>
      <xdr:col>1</xdr:col>
      <xdr:colOff>1102182</xdr:colOff>
      <xdr:row>204</xdr:row>
      <xdr:rowOff>542193</xdr:rowOff>
    </xdr:to>
    <xdr:pic>
      <xdr:nvPicPr>
        <xdr:cNvPr id="624" name="Imagen 623">
          <a:extLst>
            <a:ext uri="{FF2B5EF4-FFF2-40B4-BE49-F238E27FC236}">
              <a16:creationId xmlns="" xmlns:a16="http://schemas.microsoft.com/office/drawing/2014/main" id="{43BD6B8A-C97B-4EC7-8AAA-0EDC547236E6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750" y="210808092"/>
          <a:ext cx="1023432" cy="493776"/>
        </a:xfrm>
        <a:prstGeom prst="rect">
          <a:avLst/>
        </a:prstGeom>
      </xdr:spPr>
    </xdr:pic>
    <xdr:clientData/>
  </xdr:twoCellAnchor>
  <xdr:twoCellAnchor>
    <xdr:from>
      <xdr:col>1</xdr:col>
      <xdr:colOff>107156</xdr:colOff>
      <xdr:row>205</xdr:row>
      <xdr:rowOff>83344</xdr:rowOff>
    </xdr:from>
    <xdr:to>
      <xdr:col>1</xdr:col>
      <xdr:colOff>1094482</xdr:colOff>
      <xdr:row>205</xdr:row>
      <xdr:rowOff>494748</xdr:rowOff>
    </xdr:to>
    <xdr:pic>
      <xdr:nvPicPr>
        <xdr:cNvPr id="625" name="Imagem 242">
          <a:extLst>
            <a:ext uri="{FF2B5EF4-FFF2-40B4-BE49-F238E27FC236}">
              <a16:creationId xmlns="" xmlns:a16="http://schemas.microsoft.com/office/drawing/2014/main" id="{3975BFA4-2181-4761-8ECD-EC5D54FD5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8156" y="211414519"/>
          <a:ext cx="987326" cy="411404"/>
        </a:xfrm>
        <a:prstGeom prst="rect">
          <a:avLst/>
        </a:prstGeom>
      </xdr:spPr>
    </xdr:pic>
    <xdr:clientData/>
  </xdr:twoCellAnchor>
  <xdr:twoCellAnchor>
    <xdr:from>
      <xdr:col>1</xdr:col>
      <xdr:colOff>127898</xdr:colOff>
      <xdr:row>206</xdr:row>
      <xdr:rowOff>47624</xdr:rowOff>
    </xdr:from>
    <xdr:to>
      <xdr:col>1</xdr:col>
      <xdr:colOff>1069730</xdr:colOff>
      <xdr:row>206</xdr:row>
      <xdr:rowOff>541400</xdr:rowOff>
    </xdr:to>
    <xdr:pic>
      <xdr:nvPicPr>
        <xdr:cNvPr id="627" name="Imagem 1094">
          <a:extLst>
            <a:ext uri="{FF2B5EF4-FFF2-40B4-BE49-F238E27FC236}">
              <a16:creationId xmlns="" xmlns:a16="http://schemas.microsoft.com/office/drawing/2014/main" id="{10FCA82A-066A-420E-82A7-C45C6279C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8898" y="211966968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127898</xdr:colOff>
      <xdr:row>207</xdr:row>
      <xdr:rowOff>47624</xdr:rowOff>
    </xdr:from>
    <xdr:to>
      <xdr:col>1</xdr:col>
      <xdr:colOff>1069730</xdr:colOff>
      <xdr:row>207</xdr:row>
      <xdr:rowOff>541400</xdr:rowOff>
    </xdr:to>
    <xdr:pic>
      <xdr:nvPicPr>
        <xdr:cNvPr id="628" name="Imagem 1091">
          <a:extLst>
            <a:ext uri="{FF2B5EF4-FFF2-40B4-BE49-F238E27FC236}">
              <a16:creationId xmlns="" xmlns:a16="http://schemas.microsoft.com/office/drawing/2014/main" id="{9A7BC16C-8EEE-4E17-89D8-E6A702EBE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8898" y="212538468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127898</xdr:colOff>
      <xdr:row>208</xdr:row>
      <xdr:rowOff>47624</xdr:rowOff>
    </xdr:from>
    <xdr:to>
      <xdr:col>1</xdr:col>
      <xdr:colOff>1069730</xdr:colOff>
      <xdr:row>208</xdr:row>
      <xdr:rowOff>541400</xdr:rowOff>
    </xdr:to>
    <xdr:pic>
      <xdr:nvPicPr>
        <xdr:cNvPr id="629" name="Imagem 1202">
          <a:extLst>
            <a:ext uri="{FF2B5EF4-FFF2-40B4-BE49-F238E27FC236}">
              <a16:creationId xmlns="" xmlns:a16="http://schemas.microsoft.com/office/drawing/2014/main" id="{6EB200AE-B317-4260-B821-DBE0A05D1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8898" y="213109968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127898</xdr:colOff>
      <xdr:row>209</xdr:row>
      <xdr:rowOff>47624</xdr:rowOff>
    </xdr:from>
    <xdr:to>
      <xdr:col>1</xdr:col>
      <xdr:colOff>1069730</xdr:colOff>
      <xdr:row>209</xdr:row>
      <xdr:rowOff>541400</xdr:rowOff>
    </xdr:to>
    <xdr:pic>
      <xdr:nvPicPr>
        <xdr:cNvPr id="630" name="Imagem 1085">
          <a:extLst>
            <a:ext uri="{FF2B5EF4-FFF2-40B4-BE49-F238E27FC236}">
              <a16:creationId xmlns="" xmlns:a16="http://schemas.microsoft.com/office/drawing/2014/main" id="{F00129D4-4641-4306-9DA0-390E79131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8898" y="213681468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107154</xdr:colOff>
      <xdr:row>210</xdr:row>
      <xdr:rowOff>47624</xdr:rowOff>
    </xdr:from>
    <xdr:to>
      <xdr:col>1</xdr:col>
      <xdr:colOff>1090475</xdr:colOff>
      <xdr:row>210</xdr:row>
      <xdr:rowOff>550544</xdr:rowOff>
    </xdr:to>
    <xdr:pic>
      <xdr:nvPicPr>
        <xdr:cNvPr id="631" name="Imagen 630">
          <a:extLst>
            <a:ext uri="{FF2B5EF4-FFF2-40B4-BE49-F238E27FC236}">
              <a16:creationId xmlns="" xmlns:a16="http://schemas.microsoft.com/office/drawing/2014/main" id="{D99324BB-A2B3-4E4F-9632-2860217DD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8154" y="214252968"/>
          <a:ext cx="983321" cy="50292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boraserv-my.sharepoint.com/Os-server/&#31532;&#20108;&#21942;&#26989;&#37096;(&#20844;&#38283;)/@/psf/footwear%20product%20dev/line%20list/SPRING%202010/SP10%20Line%20%20List%204.10.0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op List"/>
      <sheetName val="SPRING 2010"/>
      <sheetName val="SPECIAL PROJECTS"/>
      <sheetName val="RETAIL INFO"/>
      <sheetName val="Normal SMU"/>
      <sheetName val="FUAC"/>
      <sheetName val="MEP"/>
      <sheetName val="DROPS"/>
      <sheetName val="S10 Catalog Discrepancies"/>
      <sheetName val="SP10 Line  List 4.10.09"/>
      <sheetName val="COL Total por PPK"/>
      <sheetName val="COL Total por Cliente"/>
      <sheetName val="Street"/>
      <sheetName val="J&amp;R"/>
      <sheetName val="Herlinda"/>
      <sheetName val="Dafirst"/>
      <sheetName val="Giova"/>
      <sheetName val="Tutto"/>
      <sheetName val="Mundial"/>
      <sheetName val="Bryam"/>
      <sheetName val="Confort"/>
      <sheetName val="USA Tennis"/>
      <sheetName val="FAMGAR"/>
      <sheetName val="OnBoard"/>
      <sheetName val="dropdown list"/>
      <sheetName val="all info"/>
      <sheetName val="SPRING 2011"/>
    </sheetNames>
    <sheetDataSet>
      <sheetData sheetId="0" refreshError="1">
        <row r="3">
          <cell r="C3" t="str">
            <v>UCL  (V01)</v>
          </cell>
        </row>
        <row r="4">
          <cell r="C4" t="str">
            <v>UC+  (V02)</v>
          </cell>
        </row>
        <row r="5">
          <cell r="C5" t="str">
            <v>UCB  (V03)</v>
          </cell>
        </row>
        <row r="6">
          <cell r="C6" t="str">
            <v>UCC (V04)</v>
          </cell>
        </row>
        <row r="7">
          <cell r="C7" t="str">
            <v>UCA (V05)</v>
          </cell>
        </row>
        <row r="8">
          <cell r="C8" t="str">
            <v>UVT  (V11)</v>
          </cell>
        </row>
        <row r="9">
          <cell r="C9" t="str">
            <v>UVB  (V12)</v>
          </cell>
        </row>
        <row r="10">
          <cell r="C10" t="str">
            <v>MCS  (V21)</v>
          </cell>
        </row>
        <row r="11">
          <cell r="C11" t="str">
            <v>BCS  (V22)</v>
          </cell>
        </row>
        <row r="12">
          <cell r="C12" t="str">
            <v>MCP  (V23)</v>
          </cell>
        </row>
        <row r="13">
          <cell r="C13" t="str">
            <v>BCP  (V24)</v>
          </cell>
        </row>
        <row r="14">
          <cell r="C14" t="str">
            <v>MCT  (V25)</v>
          </cell>
        </row>
        <row r="15">
          <cell r="C15" t="str">
            <v>BCT  (V26)</v>
          </cell>
        </row>
        <row r="16">
          <cell r="C16" t="str">
            <v>MSP  (V31)</v>
          </cell>
        </row>
        <row r="17">
          <cell r="C17" t="str">
            <v>BSP  (V32)</v>
          </cell>
        </row>
        <row r="18">
          <cell r="C18" t="str">
            <v>MST  (V33)</v>
          </cell>
        </row>
        <row r="19">
          <cell r="C19" t="str">
            <v>MSC  (V55)</v>
          </cell>
        </row>
        <row r="20">
          <cell r="C20" t="str">
            <v>WSC  (V56)</v>
          </cell>
        </row>
        <row r="21">
          <cell r="C21" t="str">
            <v>BST  (V34)</v>
          </cell>
        </row>
        <row r="22">
          <cell r="C22" t="str">
            <v>MPS  (V41)</v>
          </cell>
        </row>
        <row r="23">
          <cell r="C23" t="str">
            <v>BPS  (V42)</v>
          </cell>
        </row>
        <row r="24">
          <cell r="C24" t="str">
            <v>MPL  (V43)</v>
          </cell>
        </row>
        <row r="25">
          <cell r="C25" t="str">
            <v>BPL  (V44)</v>
          </cell>
        </row>
        <row r="26">
          <cell r="C26" t="str">
            <v>USC  (V51)</v>
          </cell>
        </row>
        <row r="27">
          <cell r="C27" t="str">
            <v>MSS  (V52)</v>
          </cell>
        </row>
        <row r="28">
          <cell r="B28" t="str">
            <v>CL  (V0)</v>
          </cell>
          <cell r="C28" t="str">
            <v>WSS  (V53)</v>
          </cell>
        </row>
        <row r="29">
          <cell r="B29" t="str">
            <v>VT  (V1)</v>
          </cell>
          <cell r="C29" t="str">
            <v>BSS  V54)</v>
          </cell>
        </row>
        <row r="30">
          <cell r="B30" t="str">
            <v>CR  (V2)</v>
          </cell>
          <cell r="C30" t="str">
            <v>WGP  (X01)</v>
          </cell>
        </row>
        <row r="31">
          <cell r="B31" t="str">
            <v>SL  (V3)</v>
          </cell>
          <cell r="C31" t="str">
            <v>WGT (X02)</v>
          </cell>
        </row>
        <row r="32">
          <cell r="B32" t="str">
            <v>PF  (V4)</v>
          </cell>
          <cell r="C32" t="str">
            <v>WGL (X03)</v>
          </cell>
        </row>
        <row r="33">
          <cell r="B33" t="str">
            <v>SF  (V5)</v>
          </cell>
          <cell r="C33" t="str">
            <v>WAS  (V61)</v>
          </cell>
        </row>
        <row r="34">
          <cell r="B34" t="str">
            <v>GC (X0)</v>
          </cell>
          <cell r="C34" t="str">
            <v>WAL  (V62)</v>
          </cell>
        </row>
        <row r="35">
          <cell r="B35" t="str">
            <v xml:space="preserve">GA  (V6) </v>
          </cell>
          <cell r="C35" t="str">
            <v>WSP (V73)</v>
          </cell>
        </row>
        <row r="36">
          <cell r="B36" t="str">
            <v xml:space="preserve">GS  (V7) </v>
          </cell>
          <cell r="C36" t="str">
            <v>WST (V74)</v>
          </cell>
        </row>
        <row r="37">
          <cell r="B37" t="str">
            <v>KD  (V8)</v>
          </cell>
          <cell r="C37" t="str">
            <v>WSL  (V72)</v>
          </cell>
        </row>
        <row r="38">
          <cell r="C38" t="str">
            <v>KKD  (V81)</v>
          </cell>
        </row>
        <row r="39">
          <cell r="C39" t="str">
            <v>YKD  (V82)</v>
          </cell>
        </row>
        <row r="40">
          <cell r="C40" t="str">
            <v>ZKD  (V83)</v>
          </cell>
        </row>
        <row r="41">
          <cell r="C41" t="str">
            <v>TKD  (V84)</v>
          </cell>
        </row>
        <row r="42">
          <cell r="C42" t="str">
            <v>IKD  (V85)</v>
          </cell>
        </row>
        <row r="43">
          <cell r="C43" t="str">
            <v>UCW  (V06)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211"/>
  <sheetViews>
    <sheetView showGridLines="0" tabSelected="1" zoomScale="80" zoomScaleNormal="80" workbookViewId="0">
      <selection activeCell="P5" sqref="P5"/>
    </sheetView>
  </sheetViews>
  <sheetFormatPr defaultColWidth="11.42578125" defaultRowHeight="15" x14ac:dyDescent="0.25"/>
  <cols>
    <col min="1" max="1" width="5.7109375" customWidth="1"/>
    <col min="2" max="2" width="17.7109375" customWidth="1"/>
    <col min="3" max="3" width="15.42578125" style="1" bestFit="1" customWidth="1"/>
    <col min="4" max="4" width="14.140625" style="1" bestFit="1" customWidth="1"/>
    <col min="5" max="5" width="21.42578125" style="2" bestFit="1" customWidth="1"/>
    <col min="6" max="6" width="23.42578125" style="2" bestFit="1" customWidth="1"/>
    <col min="7" max="7" width="14.85546875" style="1" bestFit="1" customWidth="1"/>
    <col min="8" max="8" width="16.42578125" style="2" bestFit="1" customWidth="1"/>
    <col min="9" max="9" width="16.28515625" style="3" bestFit="1" customWidth="1"/>
    <col min="10" max="10" width="18.140625" style="4" bestFit="1" customWidth="1"/>
    <col min="11" max="11" width="18" style="4" customWidth="1"/>
    <col min="12" max="12" width="16.7109375" style="1" customWidth="1"/>
    <col min="13" max="13" width="13.7109375" style="1" customWidth="1"/>
    <col min="14" max="14" width="13.7109375" style="15" customWidth="1"/>
  </cols>
  <sheetData>
    <row r="1" spans="2:14" ht="66" customHeight="1" x14ac:dyDescent="0.25">
      <c r="C1" s="14"/>
      <c r="D1" s="2"/>
      <c r="E1" s="3"/>
      <c r="F1" s="4"/>
      <c r="G1" s="4"/>
      <c r="H1" s="4"/>
      <c r="I1" s="1"/>
      <c r="J1" s="1"/>
      <c r="K1" s="1"/>
      <c r="N1" s="11"/>
    </row>
    <row r="2" spans="2:14" s="21" customFormat="1" ht="21.95" customHeight="1" x14ac:dyDescent="0.25">
      <c r="C2" s="16"/>
      <c r="D2" s="16"/>
      <c r="E2" s="17"/>
      <c r="F2" s="17"/>
      <c r="G2" s="16"/>
      <c r="H2" s="17"/>
      <c r="I2" s="18"/>
      <c r="J2" s="19">
        <f>SUBTOTAL(9,J4:J211)</f>
        <v>3176</v>
      </c>
      <c r="K2" s="20"/>
      <c r="L2" s="39"/>
      <c r="M2" s="16"/>
      <c r="N2" s="19">
        <f>SUBTOTAL(9,N4:N211)</f>
        <v>0</v>
      </c>
    </row>
    <row r="3" spans="2:14" s="5" customFormat="1" ht="39.950000000000003" customHeight="1" x14ac:dyDescent="0.25">
      <c r="B3" s="27" t="s">
        <v>0</v>
      </c>
      <c r="C3" s="27" t="s">
        <v>65</v>
      </c>
      <c r="D3" s="27" t="s">
        <v>1</v>
      </c>
      <c r="E3" s="27" t="s">
        <v>2</v>
      </c>
      <c r="F3" s="27" t="s">
        <v>3</v>
      </c>
      <c r="G3" s="27" t="s">
        <v>4</v>
      </c>
      <c r="H3" s="27" t="s">
        <v>5</v>
      </c>
      <c r="I3" s="27" t="s">
        <v>6</v>
      </c>
      <c r="J3" s="27" t="s">
        <v>63</v>
      </c>
      <c r="K3" s="27" t="s">
        <v>64</v>
      </c>
      <c r="L3" s="27" t="s">
        <v>7</v>
      </c>
      <c r="M3" s="27" t="s">
        <v>8</v>
      </c>
      <c r="N3" s="27" t="s">
        <v>118</v>
      </c>
    </row>
    <row r="4" spans="2:14" s="11" customFormat="1" ht="45" customHeight="1" x14ac:dyDescent="0.25">
      <c r="B4" s="6"/>
      <c r="C4" s="6" t="s">
        <v>66</v>
      </c>
      <c r="D4" s="7" t="s">
        <v>9</v>
      </c>
      <c r="E4" s="8" t="s">
        <v>10</v>
      </c>
      <c r="F4" s="8" t="s">
        <v>11</v>
      </c>
      <c r="G4" s="6" t="s">
        <v>12</v>
      </c>
      <c r="H4" s="8" t="s">
        <v>13</v>
      </c>
      <c r="I4" s="25" t="s">
        <v>14</v>
      </c>
      <c r="J4" s="9">
        <v>60</v>
      </c>
      <c r="K4" s="10" t="s">
        <v>232</v>
      </c>
      <c r="L4" s="12">
        <v>180</v>
      </c>
      <c r="M4" s="12">
        <v>90</v>
      </c>
      <c r="N4" s="13"/>
    </row>
    <row r="5" spans="2:14" s="11" customFormat="1" ht="45" customHeight="1" x14ac:dyDescent="0.25">
      <c r="B5" s="6"/>
      <c r="C5" s="6" t="s">
        <v>66</v>
      </c>
      <c r="D5" s="7" t="s">
        <v>16</v>
      </c>
      <c r="E5" s="8" t="s">
        <v>10</v>
      </c>
      <c r="F5" s="8" t="s">
        <v>17</v>
      </c>
      <c r="G5" s="6" t="s">
        <v>12</v>
      </c>
      <c r="H5" s="8" t="s">
        <v>13</v>
      </c>
      <c r="I5" s="25" t="s">
        <v>14</v>
      </c>
      <c r="J5" s="9">
        <v>120</v>
      </c>
      <c r="K5" s="10" t="s">
        <v>232</v>
      </c>
      <c r="L5" s="12">
        <v>180</v>
      </c>
      <c r="M5" s="12">
        <v>90</v>
      </c>
      <c r="N5" s="13"/>
    </row>
    <row r="6" spans="2:14" s="11" customFormat="1" ht="45" customHeight="1" x14ac:dyDescent="0.25">
      <c r="B6" s="6"/>
      <c r="C6" s="6" t="s">
        <v>66</v>
      </c>
      <c r="D6" s="7" t="s">
        <v>25</v>
      </c>
      <c r="E6" s="8" t="s">
        <v>26</v>
      </c>
      <c r="F6" s="8" t="s">
        <v>27</v>
      </c>
      <c r="G6" s="6" t="s">
        <v>12</v>
      </c>
      <c r="H6" s="8" t="s">
        <v>13</v>
      </c>
      <c r="I6" s="25" t="s">
        <v>14</v>
      </c>
      <c r="J6" s="9">
        <v>48</v>
      </c>
      <c r="K6" s="10" t="s">
        <v>232</v>
      </c>
      <c r="L6" s="12">
        <v>70</v>
      </c>
      <c r="M6" s="12">
        <v>37.5</v>
      </c>
      <c r="N6" s="13"/>
    </row>
    <row r="7" spans="2:14" s="11" customFormat="1" ht="45" customHeight="1" x14ac:dyDescent="0.25">
      <c r="B7" s="6"/>
      <c r="C7" s="6" t="s">
        <v>66</v>
      </c>
      <c r="D7" s="7" t="s">
        <v>25</v>
      </c>
      <c r="E7" s="8" t="s">
        <v>26</v>
      </c>
      <c r="F7" s="8" t="s">
        <v>27</v>
      </c>
      <c r="G7" s="6" t="s">
        <v>12</v>
      </c>
      <c r="H7" s="8" t="s">
        <v>13</v>
      </c>
      <c r="I7" s="25" t="s">
        <v>23</v>
      </c>
      <c r="J7" s="9">
        <v>36</v>
      </c>
      <c r="K7" s="10" t="s">
        <v>232</v>
      </c>
      <c r="L7" s="12">
        <v>70</v>
      </c>
      <c r="M7" s="12">
        <v>37.5</v>
      </c>
      <c r="N7" s="13"/>
    </row>
    <row r="8" spans="2:14" s="11" customFormat="1" ht="45" customHeight="1" x14ac:dyDescent="0.25">
      <c r="B8" s="6"/>
      <c r="C8" s="6" t="s">
        <v>66</v>
      </c>
      <c r="D8" s="7" t="s">
        <v>28</v>
      </c>
      <c r="E8" s="8" t="s">
        <v>26</v>
      </c>
      <c r="F8" s="8" t="s">
        <v>29</v>
      </c>
      <c r="G8" s="6" t="s">
        <v>12</v>
      </c>
      <c r="H8" s="8" t="s">
        <v>13</v>
      </c>
      <c r="I8" s="25" t="s">
        <v>23</v>
      </c>
      <c r="J8" s="9">
        <v>84</v>
      </c>
      <c r="K8" s="10" t="s">
        <v>232</v>
      </c>
      <c r="L8" s="12">
        <v>70</v>
      </c>
      <c r="M8" s="12">
        <v>37.5</v>
      </c>
      <c r="N8" s="13"/>
    </row>
    <row r="9" spans="2:14" s="11" customFormat="1" ht="45" customHeight="1" x14ac:dyDescent="0.25">
      <c r="B9" s="6"/>
      <c r="C9" s="6" t="s">
        <v>66</v>
      </c>
      <c r="D9" s="7" t="s">
        <v>30</v>
      </c>
      <c r="E9" s="8" t="s">
        <v>26</v>
      </c>
      <c r="F9" s="8" t="s">
        <v>22</v>
      </c>
      <c r="G9" s="6" t="s">
        <v>19</v>
      </c>
      <c r="H9" s="8" t="s">
        <v>13</v>
      </c>
      <c r="I9" s="25" t="s">
        <v>20</v>
      </c>
      <c r="J9" s="9">
        <v>36</v>
      </c>
      <c r="K9" s="10" t="s">
        <v>232</v>
      </c>
      <c r="L9" s="12">
        <v>70</v>
      </c>
      <c r="M9" s="12">
        <v>37.5</v>
      </c>
      <c r="N9" s="13"/>
    </row>
    <row r="10" spans="2:14" s="11" customFormat="1" ht="45" customHeight="1" x14ac:dyDescent="0.25">
      <c r="B10" s="6"/>
      <c r="C10" s="6" t="s">
        <v>66</v>
      </c>
      <c r="D10" s="7" t="s">
        <v>34</v>
      </c>
      <c r="E10" s="8" t="s">
        <v>32</v>
      </c>
      <c r="F10" s="8" t="s">
        <v>31</v>
      </c>
      <c r="G10" s="6" t="s">
        <v>19</v>
      </c>
      <c r="H10" s="8" t="s">
        <v>13</v>
      </c>
      <c r="I10" s="25" t="s">
        <v>20</v>
      </c>
      <c r="J10" s="9">
        <v>36</v>
      </c>
      <c r="K10" s="10" t="s">
        <v>232</v>
      </c>
      <c r="L10" s="12">
        <v>65</v>
      </c>
      <c r="M10" s="12">
        <v>30</v>
      </c>
      <c r="N10" s="13"/>
    </row>
    <row r="11" spans="2:14" s="11" customFormat="1" ht="45" customHeight="1" x14ac:dyDescent="0.25">
      <c r="B11" s="6"/>
      <c r="C11" s="6" t="s">
        <v>66</v>
      </c>
      <c r="D11" s="7" t="s">
        <v>41</v>
      </c>
      <c r="E11" s="8" t="s">
        <v>42</v>
      </c>
      <c r="F11" s="8" t="s">
        <v>43</v>
      </c>
      <c r="G11" s="6" t="s">
        <v>12</v>
      </c>
      <c r="H11" s="8" t="s">
        <v>13</v>
      </c>
      <c r="I11" s="25" t="s">
        <v>14</v>
      </c>
      <c r="J11" s="9">
        <v>12</v>
      </c>
      <c r="K11" s="10" t="s">
        <v>232</v>
      </c>
      <c r="L11" s="12">
        <v>110</v>
      </c>
      <c r="M11" s="12">
        <v>75</v>
      </c>
      <c r="N11" s="13"/>
    </row>
    <row r="12" spans="2:14" s="11" customFormat="1" ht="45" customHeight="1" x14ac:dyDescent="0.25">
      <c r="B12" s="6"/>
      <c r="C12" s="6" t="s">
        <v>66</v>
      </c>
      <c r="D12" s="7" t="s">
        <v>49</v>
      </c>
      <c r="E12" s="8" t="s">
        <v>50</v>
      </c>
      <c r="F12" s="8" t="s">
        <v>33</v>
      </c>
      <c r="G12" s="6" t="s">
        <v>12</v>
      </c>
      <c r="H12" s="8" t="s">
        <v>48</v>
      </c>
      <c r="I12" s="25" t="s">
        <v>14</v>
      </c>
      <c r="J12" s="9">
        <v>24</v>
      </c>
      <c r="K12" s="10" t="s">
        <v>232</v>
      </c>
      <c r="L12" s="12">
        <v>140</v>
      </c>
      <c r="M12" s="12">
        <v>70</v>
      </c>
      <c r="N12" s="13"/>
    </row>
    <row r="13" spans="2:14" s="11" customFormat="1" ht="45" customHeight="1" x14ac:dyDescent="0.25">
      <c r="B13" s="6"/>
      <c r="C13" s="6" t="s">
        <v>66</v>
      </c>
      <c r="D13" s="7" t="s">
        <v>53</v>
      </c>
      <c r="E13" s="8" t="s">
        <v>52</v>
      </c>
      <c r="F13" s="8" t="s">
        <v>54</v>
      </c>
      <c r="G13" s="6" t="s">
        <v>12</v>
      </c>
      <c r="H13" s="8" t="s">
        <v>51</v>
      </c>
      <c r="I13" s="25" t="s">
        <v>15</v>
      </c>
      <c r="J13" s="9">
        <v>12</v>
      </c>
      <c r="K13" s="10" t="s">
        <v>232</v>
      </c>
      <c r="L13" s="12">
        <v>130</v>
      </c>
      <c r="M13" s="12">
        <v>65</v>
      </c>
      <c r="N13" s="13"/>
    </row>
    <row r="14" spans="2:14" s="11" customFormat="1" ht="45" customHeight="1" x14ac:dyDescent="0.25">
      <c r="B14" s="6"/>
      <c r="C14" s="6" t="s">
        <v>66</v>
      </c>
      <c r="D14" s="7" t="s">
        <v>55</v>
      </c>
      <c r="E14" s="8" t="s">
        <v>52</v>
      </c>
      <c r="F14" s="8" t="s">
        <v>56</v>
      </c>
      <c r="G14" s="6" t="s">
        <v>19</v>
      </c>
      <c r="H14" s="8" t="s">
        <v>51</v>
      </c>
      <c r="I14" s="25" t="s">
        <v>21</v>
      </c>
      <c r="J14" s="9">
        <v>12</v>
      </c>
      <c r="K14" s="10" t="s">
        <v>232</v>
      </c>
      <c r="L14" s="12">
        <v>130</v>
      </c>
      <c r="M14" s="12">
        <v>65</v>
      </c>
      <c r="N14" s="13"/>
    </row>
    <row r="15" spans="2:14" s="11" customFormat="1" ht="45" customHeight="1" x14ac:dyDescent="0.25">
      <c r="B15" s="6"/>
      <c r="C15" s="6" t="s">
        <v>66</v>
      </c>
      <c r="D15" s="7" t="s">
        <v>45</v>
      </c>
      <c r="E15" s="8" t="s">
        <v>42</v>
      </c>
      <c r="F15" s="8" t="s">
        <v>59</v>
      </c>
      <c r="G15" s="6" t="s">
        <v>19</v>
      </c>
      <c r="H15" s="8" t="s">
        <v>13</v>
      </c>
      <c r="I15" s="25" t="s">
        <v>61</v>
      </c>
      <c r="J15" s="9">
        <v>12</v>
      </c>
      <c r="K15" s="10" t="s">
        <v>232</v>
      </c>
      <c r="L15" s="12">
        <v>110</v>
      </c>
      <c r="M15" s="12">
        <v>75</v>
      </c>
      <c r="N15" s="13"/>
    </row>
    <row r="16" spans="2:14" s="11" customFormat="1" ht="45" customHeight="1" x14ac:dyDescent="0.25">
      <c r="B16" s="6"/>
      <c r="C16" s="6" t="s">
        <v>66</v>
      </c>
      <c r="D16" s="7" t="s">
        <v>44</v>
      </c>
      <c r="E16" s="8" t="s">
        <v>42</v>
      </c>
      <c r="F16" s="8" t="s">
        <v>60</v>
      </c>
      <c r="G16" s="6" t="s">
        <v>12</v>
      </c>
      <c r="H16" s="8" t="s">
        <v>13</v>
      </c>
      <c r="I16" s="25" t="s">
        <v>23</v>
      </c>
      <c r="J16" s="9">
        <v>24</v>
      </c>
      <c r="K16" s="10" t="s">
        <v>232</v>
      </c>
      <c r="L16" s="12">
        <v>110</v>
      </c>
      <c r="M16" s="12">
        <v>75</v>
      </c>
      <c r="N16" s="13"/>
    </row>
    <row r="17" spans="2:14" s="11" customFormat="1" ht="45" customHeight="1" x14ac:dyDescent="0.25">
      <c r="B17" s="6"/>
      <c r="C17" s="6" t="s">
        <v>67</v>
      </c>
      <c r="D17" s="7" t="s">
        <v>68</v>
      </c>
      <c r="E17" s="8" t="s">
        <v>87</v>
      </c>
      <c r="F17" s="8" t="s">
        <v>98</v>
      </c>
      <c r="G17" s="6" t="s">
        <v>117</v>
      </c>
      <c r="H17" s="8" t="s">
        <v>13</v>
      </c>
      <c r="I17" s="25" t="s">
        <v>23</v>
      </c>
      <c r="J17" s="9">
        <v>84</v>
      </c>
      <c r="K17" s="10" t="s">
        <v>232</v>
      </c>
      <c r="L17" s="12">
        <v>250</v>
      </c>
      <c r="M17" s="12">
        <v>125</v>
      </c>
      <c r="N17" s="13"/>
    </row>
    <row r="18" spans="2:14" s="11" customFormat="1" ht="45" customHeight="1" x14ac:dyDescent="0.25">
      <c r="B18" s="6"/>
      <c r="C18" s="6" t="s">
        <v>67</v>
      </c>
      <c r="D18" s="7" t="s">
        <v>69</v>
      </c>
      <c r="E18" s="8" t="s">
        <v>88</v>
      </c>
      <c r="F18" s="8" t="s">
        <v>99</v>
      </c>
      <c r="G18" s="6" t="s">
        <v>12</v>
      </c>
      <c r="H18" s="8" t="s">
        <v>13</v>
      </c>
      <c r="I18" s="25" t="s">
        <v>23</v>
      </c>
      <c r="J18" s="9">
        <v>84</v>
      </c>
      <c r="K18" s="10" t="s">
        <v>232</v>
      </c>
      <c r="L18" s="12">
        <v>100</v>
      </c>
      <c r="M18" s="12">
        <v>50</v>
      </c>
      <c r="N18" s="13"/>
    </row>
    <row r="19" spans="2:14" s="11" customFormat="1" ht="45" customHeight="1" x14ac:dyDescent="0.25">
      <c r="B19" s="6"/>
      <c r="C19" s="6" t="s">
        <v>67</v>
      </c>
      <c r="D19" s="7" t="s">
        <v>70</v>
      </c>
      <c r="E19" s="8" t="s">
        <v>88</v>
      </c>
      <c r="F19" s="8" t="s">
        <v>100</v>
      </c>
      <c r="G19" s="6" t="s">
        <v>19</v>
      </c>
      <c r="H19" s="8" t="s">
        <v>13</v>
      </c>
      <c r="I19" s="25" t="s">
        <v>61</v>
      </c>
      <c r="J19" s="9">
        <v>84</v>
      </c>
      <c r="K19" s="10" t="s">
        <v>232</v>
      </c>
      <c r="L19" s="12">
        <v>100</v>
      </c>
      <c r="M19" s="12">
        <v>50</v>
      </c>
      <c r="N19" s="13"/>
    </row>
    <row r="20" spans="2:14" s="11" customFormat="1" ht="45" customHeight="1" x14ac:dyDescent="0.25">
      <c r="B20" s="6"/>
      <c r="C20" s="6" t="s">
        <v>67</v>
      </c>
      <c r="D20" s="7" t="s">
        <v>70</v>
      </c>
      <c r="E20" s="8" t="s">
        <v>88</v>
      </c>
      <c r="F20" s="8" t="s">
        <v>100</v>
      </c>
      <c r="G20" s="6" t="s">
        <v>19</v>
      </c>
      <c r="H20" s="8" t="s">
        <v>13</v>
      </c>
      <c r="I20" s="25" t="s">
        <v>61</v>
      </c>
      <c r="J20" s="9">
        <v>24</v>
      </c>
      <c r="K20" s="10" t="s">
        <v>232</v>
      </c>
      <c r="L20" s="12">
        <v>100</v>
      </c>
      <c r="M20" s="12">
        <v>50</v>
      </c>
      <c r="N20" s="13"/>
    </row>
    <row r="21" spans="2:14" s="11" customFormat="1" ht="45" customHeight="1" x14ac:dyDescent="0.25">
      <c r="B21" s="6"/>
      <c r="C21" s="6" t="s">
        <v>67</v>
      </c>
      <c r="D21" s="7" t="s">
        <v>71</v>
      </c>
      <c r="E21" s="8" t="s">
        <v>89</v>
      </c>
      <c r="F21" s="8" t="s">
        <v>101</v>
      </c>
      <c r="G21" s="6" t="s">
        <v>19</v>
      </c>
      <c r="H21" s="8" t="s">
        <v>13</v>
      </c>
      <c r="I21" s="25" t="s">
        <v>61</v>
      </c>
      <c r="J21" s="9">
        <v>84</v>
      </c>
      <c r="K21" s="10" t="s">
        <v>232</v>
      </c>
      <c r="L21" s="12">
        <v>80</v>
      </c>
      <c r="M21" s="12">
        <v>50</v>
      </c>
      <c r="N21" s="13"/>
    </row>
    <row r="22" spans="2:14" s="11" customFormat="1" ht="45" customHeight="1" x14ac:dyDescent="0.25">
      <c r="B22" s="6"/>
      <c r="C22" s="6" t="s">
        <v>67</v>
      </c>
      <c r="D22" s="7" t="s">
        <v>72</v>
      </c>
      <c r="E22" s="8" t="s">
        <v>89</v>
      </c>
      <c r="F22" s="8" t="s">
        <v>102</v>
      </c>
      <c r="G22" s="6" t="s">
        <v>19</v>
      </c>
      <c r="H22" s="8" t="s">
        <v>13</v>
      </c>
      <c r="I22" s="25" t="s">
        <v>61</v>
      </c>
      <c r="J22" s="9">
        <v>84</v>
      </c>
      <c r="K22" s="10" t="s">
        <v>232</v>
      </c>
      <c r="L22" s="12">
        <v>80</v>
      </c>
      <c r="M22" s="12">
        <v>50</v>
      </c>
      <c r="N22" s="13"/>
    </row>
    <row r="23" spans="2:14" s="11" customFormat="1" ht="45" customHeight="1" x14ac:dyDescent="0.25">
      <c r="B23" s="6"/>
      <c r="C23" s="6" t="s">
        <v>67</v>
      </c>
      <c r="D23" s="7" t="s">
        <v>73</v>
      </c>
      <c r="E23" s="8" t="s">
        <v>90</v>
      </c>
      <c r="F23" s="8" t="s">
        <v>103</v>
      </c>
      <c r="G23" s="6" t="s">
        <v>19</v>
      </c>
      <c r="H23" s="8" t="s">
        <v>13</v>
      </c>
      <c r="I23" s="25" t="s">
        <v>61</v>
      </c>
      <c r="J23" s="9">
        <v>72</v>
      </c>
      <c r="K23" s="10" t="s">
        <v>232</v>
      </c>
      <c r="L23" s="12">
        <v>190</v>
      </c>
      <c r="M23" s="12">
        <v>100</v>
      </c>
      <c r="N23" s="13"/>
    </row>
    <row r="24" spans="2:14" s="11" customFormat="1" ht="45" customHeight="1" x14ac:dyDescent="0.25">
      <c r="B24" s="6"/>
      <c r="C24" s="6" t="s">
        <v>67</v>
      </c>
      <c r="D24" s="7" t="s">
        <v>74</v>
      </c>
      <c r="E24" s="8" t="s">
        <v>91</v>
      </c>
      <c r="F24" s="8" t="s">
        <v>105</v>
      </c>
      <c r="G24" s="6" t="s">
        <v>19</v>
      </c>
      <c r="H24" s="8" t="s">
        <v>13</v>
      </c>
      <c r="I24" s="25" t="s">
        <v>61</v>
      </c>
      <c r="J24" s="9">
        <v>24</v>
      </c>
      <c r="K24" s="10" t="s">
        <v>232</v>
      </c>
      <c r="L24" s="12">
        <v>140</v>
      </c>
      <c r="M24" s="12">
        <v>75</v>
      </c>
      <c r="N24" s="13"/>
    </row>
    <row r="25" spans="2:14" s="11" customFormat="1" ht="45" customHeight="1" x14ac:dyDescent="0.25">
      <c r="B25" s="6"/>
      <c r="C25" s="6" t="s">
        <v>67</v>
      </c>
      <c r="D25" s="7" t="s">
        <v>75</v>
      </c>
      <c r="E25" s="8" t="s">
        <v>91</v>
      </c>
      <c r="F25" s="8" t="s">
        <v>106</v>
      </c>
      <c r="G25" s="6" t="s">
        <v>19</v>
      </c>
      <c r="H25" s="8" t="s">
        <v>13</v>
      </c>
      <c r="I25" s="25" t="s">
        <v>20</v>
      </c>
      <c r="J25" s="9">
        <v>48</v>
      </c>
      <c r="K25" s="10" t="s">
        <v>232</v>
      </c>
      <c r="L25" s="12">
        <v>140</v>
      </c>
      <c r="M25" s="12">
        <v>75</v>
      </c>
      <c r="N25" s="13"/>
    </row>
    <row r="26" spans="2:14" s="11" customFormat="1" ht="45" customHeight="1" x14ac:dyDescent="0.25">
      <c r="B26" s="6"/>
      <c r="C26" s="6" t="s">
        <v>67</v>
      </c>
      <c r="D26" s="7" t="s">
        <v>76</v>
      </c>
      <c r="E26" s="8" t="s">
        <v>92</v>
      </c>
      <c r="F26" s="8" t="s">
        <v>108</v>
      </c>
      <c r="G26" s="6" t="s">
        <v>12</v>
      </c>
      <c r="H26" s="8" t="s">
        <v>13</v>
      </c>
      <c r="I26" s="25" t="s">
        <v>23</v>
      </c>
      <c r="J26" s="9">
        <v>60</v>
      </c>
      <c r="K26" s="10" t="s">
        <v>232</v>
      </c>
      <c r="L26" s="12">
        <v>190</v>
      </c>
      <c r="M26" s="12">
        <v>100</v>
      </c>
      <c r="N26" s="13"/>
    </row>
    <row r="27" spans="2:14" s="11" customFormat="1" ht="45" customHeight="1" x14ac:dyDescent="0.25">
      <c r="B27" s="6"/>
      <c r="C27" s="6" t="s">
        <v>67</v>
      </c>
      <c r="D27" s="7" t="s">
        <v>77</v>
      </c>
      <c r="E27" s="8" t="s">
        <v>93</v>
      </c>
      <c r="F27" s="8" t="s">
        <v>109</v>
      </c>
      <c r="G27" s="6" t="s">
        <v>12</v>
      </c>
      <c r="H27" s="8" t="s">
        <v>13</v>
      </c>
      <c r="I27" s="25" t="s">
        <v>23</v>
      </c>
      <c r="J27" s="9">
        <v>84</v>
      </c>
      <c r="K27" s="10" t="s">
        <v>232</v>
      </c>
      <c r="L27" s="12">
        <v>160</v>
      </c>
      <c r="M27" s="12">
        <v>85</v>
      </c>
      <c r="N27" s="13"/>
    </row>
    <row r="28" spans="2:14" s="11" customFormat="1" ht="45" customHeight="1" x14ac:dyDescent="0.25">
      <c r="B28" s="6"/>
      <c r="C28" s="6" t="s">
        <v>67</v>
      </c>
      <c r="D28" s="7" t="s">
        <v>78</v>
      </c>
      <c r="E28" s="8" t="s">
        <v>94</v>
      </c>
      <c r="F28" s="8" t="s">
        <v>110</v>
      </c>
      <c r="G28" s="6" t="s">
        <v>12</v>
      </c>
      <c r="H28" s="8" t="s">
        <v>13</v>
      </c>
      <c r="I28" s="25" t="s">
        <v>23</v>
      </c>
      <c r="J28" s="9">
        <v>24</v>
      </c>
      <c r="K28" s="10" t="s">
        <v>232</v>
      </c>
      <c r="L28" s="12">
        <v>100</v>
      </c>
      <c r="M28" s="12">
        <v>50</v>
      </c>
      <c r="N28" s="13"/>
    </row>
    <row r="29" spans="2:14" s="11" customFormat="1" ht="45" customHeight="1" x14ac:dyDescent="0.25">
      <c r="B29" s="6"/>
      <c r="C29" s="6" t="s">
        <v>67</v>
      </c>
      <c r="D29" s="7" t="s">
        <v>79</v>
      </c>
      <c r="E29" s="8" t="s">
        <v>94</v>
      </c>
      <c r="F29" s="8" t="s">
        <v>104</v>
      </c>
      <c r="G29" s="6" t="s">
        <v>12</v>
      </c>
      <c r="H29" s="8" t="s">
        <v>13</v>
      </c>
      <c r="I29" s="25" t="s">
        <v>23</v>
      </c>
      <c r="J29" s="9">
        <v>24</v>
      </c>
      <c r="K29" s="10" t="s">
        <v>232</v>
      </c>
      <c r="L29" s="12">
        <v>100</v>
      </c>
      <c r="M29" s="12">
        <v>50</v>
      </c>
      <c r="N29" s="13"/>
    </row>
    <row r="30" spans="2:14" s="11" customFormat="1" ht="45" customHeight="1" x14ac:dyDescent="0.25">
      <c r="B30" s="6"/>
      <c r="C30" s="6" t="s">
        <v>67</v>
      </c>
      <c r="D30" s="7" t="s">
        <v>80</v>
      </c>
      <c r="E30" s="8" t="s">
        <v>95</v>
      </c>
      <c r="F30" s="8" t="s">
        <v>111</v>
      </c>
      <c r="G30" s="6" t="s">
        <v>19</v>
      </c>
      <c r="H30" s="8" t="s">
        <v>13</v>
      </c>
      <c r="I30" s="25" t="s">
        <v>61</v>
      </c>
      <c r="J30" s="9">
        <v>24</v>
      </c>
      <c r="K30" s="10" t="s">
        <v>232</v>
      </c>
      <c r="L30" s="12">
        <v>90</v>
      </c>
      <c r="M30" s="12">
        <v>50</v>
      </c>
      <c r="N30" s="13"/>
    </row>
    <row r="31" spans="2:14" s="11" customFormat="1" ht="45" customHeight="1" x14ac:dyDescent="0.25">
      <c r="B31" s="6"/>
      <c r="C31" s="6" t="s">
        <v>67</v>
      </c>
      <c r="D31" s="7" t="s">
        <v>81</v>
      </c>
      <c r="E31" s="8" t="s">
        <v>26</v>
      </c>
      <c r="F31" s="8" t="s">
        <v>107</v>
      </c>
      <c r="G31" s="6" t="s">
        <v>12</v>
      </c>
      <c r="H31" s="8" t="s">
        <v>13</v>
      </c>
      <c r="I31" s="25" t="s">
        <v>23</v>
      </c>
      <c r="J31" s="9">
        <v>84</v>
      </c>
      <c r="K31" s="10" t="s">
        <v>232</v>
      </c>
      <c r="L31" s="12">
        <v>70</v>
      </c>
      <c r="M31" s="12">
        <v>40</v>
      </c>
      <c r="N31" s="13"/>
    </row>
    <row r="32" spans="2:14" s="11" customFormat="1" ht="45" customHeight="1" x14ac:dyDescent="0.25">
      <c r="B32" s="6"/>
      <c r="C32" s="6" t="s">
        <v>67</v>
      </c>
      <c r="D32" s="7" t="s">
        <v>82</v>
      </c>
      <c r="E32" s="8" t="s">
        <v>32</v>
      </c>
      <c r="F32" s="8" t="s">
        <v>112</v>
      </c>
      <c r="G32" s="6" t="s">
        <v>19</v>
      </c>
      <c r="H32" s="8" t="s">
        <v>13</v>
      </c>
      <c r="I32" s="25" t="s">
        <v>20</v>
      </c>
      <c r="J32" s="9">
        <v>36</v>
      </c>
      <c r="K32" s="10" t="s">
        <v>232</v>
      </c>
      <c r="L32" s="12">
        <v>60</v>
      </c>
      <c r="M32" s="12">
        <v>40</v>
      </c>
      <c r="N32" s="13"/>
    </row>
    <row r="33" spans="2:14" s="11" customFormat="1" ht="45" customHeight="1" x14ac:dyDescent="0.25">
      <c r="B33" s="6"/>
      <c r="C33" s="6" t="s">
        <v>67</v>
      </c>
      <c r="D33" s="7" t="s">
        <v>83</v>
      </c>
      <c r="E33" s="8" t="s">
        <v>46</v>
      </c>
      <c r="F33" s="8" t="s">
        <v>113</v>
      </c>
      <c r="G33" s="6" t="s">
        <v>12</v>
      </c>
      <c r="H33" s="8" t="s">
        <v>13</v>
      </c>
      <c r="I33" s="25" t="s">
        <v>23</v>
      </c>
      <c r="J33" s="9">
        <v>48</v>
      </c>
      <c r="K33" s="10" t="s">
        <v>232</v>
      </c>
      <c r="L33" s="12">
        <v>80</v>
      </c>
      <c r="M33" s="12">
        <v>50</v>
      </c>
      <c r="N33" s="13"/>
    </row>
    <row r="34" spans="2:14" s="11" customFormat="1" ht="45" customHeight="1" x14ac:dyDescent="0.25">
      <c r="B34" s="6"/>
      <c r="C34" s="6" t="s">
        <v>67</v>
      </c>
      <c r="D34" s="7" t="s">
        <v>84</v>
      </c>
      <c r="E34" s="8" t="s">
        <v>96</v>
      </c>
      <c r="F34" s="8" t="s">
        <v>114</v>
      </c>
      <c r="G34" s="6" t="s">
        <v>19</v>
      </c>
      <c r="H34" s="8" t="s">
        <v>13</v>
      </c>
      <c r="I34" s="25" t="s">
        <v>20</v>
      </c>
      <c r="J34" s="9">
        <v>24</v>
      </c>
      <c r="K34" s="10" t="s">
        <v>232</v>
      </c>
      <c r="L34" s="12">
        <v>70</v>
      </c>
      <c r="M34" s="12">
        <v>40</v>
      </c>
      <c r="N34" s="13"/>
    </row>
    <row r="35" spans="2:14" s="11" customFormat="1" ht="45" customHeight="1" x14ac:dyDescent="0.25">
      <c r="B35" s="6"/>
      <c r="C35" s="6" t="s">
        <v>67</v>
      </c>
      <c r="D35" s="7" t="s">
        <v>57</v>
      </c>
      <c r="E35" s="8" t="s">
        <v>58</v>
      </c>
      <c r="F35" s="8" t="s">
        <v>18</v>
      </c>
      <c r="G35" s="6" t="s">
        <v>12</v>
      </c>
      <c r="H35" s="8" t="s">
        <v>51</v>
      </c>
      <c r="I35" s="25" t="s">
        <v>23</v>
      </c>
      <c r="J35" s="9">
        <v>12</v>
      </c>
      <c r="K35" s="10" t="s">
        <v>232</v>
      </c>
      <c r="L35" s="12">
        <v>100</v>
      </c>
      <c r="M35" s="12">
        <v>50</v>
      </c>
      <c r="N35" s="13"/>
    </row>
    <row r="36" spans="2:14" s="11" customFormat="1" ht="45" customHeight="1" x14ac:dyDescent="0.25">
      <c r="B36" s="6"/>
      <c r="C36" s="6" t="s">
        <v>67</v>
      </c>
      <c r="D36" s="7" t="s">
        <v>85</v>
      </c>
      <c r="E36" s="8" t="s">
        <v>58</v>
      </c>
      <c r="F36" s="8" t="s">
        <v>115</v>
      </c>
      <c r="G36" s="6" t="s">
        <v>19</v>
      </c>
      <c r="H36" s="8" t="s">
        <v>51</v>
      </c>
      <c r="I36" s="25" t="s">
        <v>20</v>
      </c>
      <c r="J36" s="9">
        <v>12</v>
      </c>
      <c r="K36" s="10" t="s">
        <v>232</v>
      </c>
      <c r="L36" s="12">
        <v>100</v>
      </c>
      <c r="M36" s="12">
        <v>50</v>
      </c>
      <c r="N36" s="13"/>
    </row>
    <row r="37" spans="2:14" s="11" customFormat="1" ht="45" customHeight="1" x14ac:dyDescent="0.25">
      <c r="B37" s="6"/>
      <c r="C37" s="6" t="s">
        <v>67</v>
      </c>
      <c r="D37" s="7" t="s">
        <v>86</v>
      </c>
      <c r="E37" s="8" t="s">
        <v>97</v>
      </c>
      <c r="F37" s="8" t="s">
        <v>116</v>
      </c>
      <c r="G37" s="6" t="s">
        <v>19</v>
      </c>
      <c r="H37" s="8" t="s">
        <v>51</v>
      </c>
      <c r="I37" s="25" t="s">
        <v>20</v>
      </c>
      <c r="J37" s="9">
        <v>12</v>
      </c>
      <c r="K37" s="10" t="s">
        <v>232</v>
      </c>
      <c r="L37" s="12">
        <v>120</v>
      </c>
      <c r="M37" s="12">
        <v>60</v>
      </c>
      <c r="N37" s="13"/>
    </row>
    <row r="38" spans="2:14" s="11" customFormat="1" ht="45" customHeight="1" x14ac:dyDescent="0.25">
      <c r="B38" s="6"/>
      <c r="C38" s="6" t="s">
        <v>128</v>
      </c>
      <c r="D38" s="7" t="s">
        <v>130</v>
      </c>
      <c r="E38" s="8" t="s">
        <v>35</v>
      </c>
      <c r="F38" s="8" t="s">
        <v>163</v>
      </c>
      <c r="G38" s="6" t="s">
        <v>19</v>
      </c>
      <c r="H38" s="8" t="s">
        <v>162</v>
      </c>
      <c r="I38" s="25" t="s">
        <v>20</v>
      </c>
      <c r="J38" s="9">
        <v>24</v>
      </c>
      <c r="K38" s="10" t="s">
        <v>232</v>
      </c>
      <c r="L38" s="12">
        <v>160</v>
      </c>
      <c r="M38" s="12">
        <v>80</v>
      </c>
      <c r="N38" s="13"/>
    </row>
    <row r="39" spans="2:14" s="11" customFormat="1" ht="45" customHeight="1" x14ac:dyDescent="0.25">
      <c r="B39" s="6"/>
      <c r="C39" s="6" t="s">
        <v>129</v>
      </c>
      <c r="D39" s="7" t="s">
        <v>131</v>
      </c>
      <c r="E39" s="8" t="s">
        <v>164</v>
      </c>
      <c r="F39" s="8" t="s">
        <v>165</v>
      </c>
      <c r="G39" s="6" t="s">
        <v>12</v>
      </c>
      <c r="H39" s="8" t="s">
        <v>162</v>
      </c>
      <c r="I39" s="25" t="s">
        <v>15</v>
      </c>
      <c r="J39" s="9">
        <v>12</v>
      </c>
      <c r="K39" s="10" t="s">
        <v>232</v>
      </c>
      <c r="L39" s="12">
        <v>120</v>
      </c>
      <c r="M39" s="12">
        <v>60</v>
      </c>
      <c r="N39" s="13"/>
    </row>
    <row r="40" spans="2:14" s="11" customFormat="1" ht="45" customHeight="1" x14ac:dyDescent="0.25">
      <c r="B40" s="6"/>
      <c r="C40" s="6" t="s">
        <v>129</v>
      </c>
      <c r="D40" s="7" t="s">
        <v>132</v>
      </c>
      <c r="E40" s="8" t="s">
        <v>164</v>
      </c>
      <c r="F40" s="8" t="s">
        <v>166</v>
      </c>
      <c r="G40" s="6" t="s">
        <v>12</v>
      </c>
      <c r="H40" s="8" t="s">
        <v>162</v>
      </c>
      <c r="I40" s="25" t="s">
        <v>158</v>
      </c>
      <c r="J40" s="9">
        <v>12</v>
      </c>
      <c r="K40" s="10" t="s">
        <v>232</v>
      </c>
      <c r="L40" s="12">
        <v>120</v>
      </c>
      <c r="M40" s="12">
        <v>60</v>
      </c>
      <c r="N40" s="13"/>
    </row>
    <row r="41" spans="2:14" s="11" customFormat="1" ht="45" customHeight="1" x14ac:dyDescent="0.25">
      <c r="B41" s="6"/>
      <c r="C41" s="6" t="s">
        <v>129</v>
      </c>
      <c r="D41" s="7" t="s">
        <v>132</v>
      </c>
      <c r="E41" s="8" t="s">
        <v>164</v>
      </c>
      <c r="F41" s="8" t="s">
        <v>166</v>
      </c>
      <c r="G41" s="6" t="s">
        <v>12</v>
      </c>
      <c r="H41" s="8" t="s">
        <v>162</v>
      </c>
      <c r="I41" s="25" t="s">
        <v>15</v>
      </c>
      <c r="J41" s="9">
        <v>12</v>
      </c>
      <c r="K41" s="10" t="s">
        <v>232</v>
      </c>
      <c r="L41" s="12">
        <v>120</v>
      </c>
      <c r="M41" s="12">
        <v>60</v>
      </c>
      <c r="N41" s="13"/>
    </row>
    <row r="42" spans="2:14" s="11" customFormat="1" ht="45" customHeight="1" x14ac:dyDescent="0.25">
      <c r="B42" s="6"/>
      <c r="C42" s="6" t="s">
        <v>129</v>
      </c>
      <c r="D42" s="7" t="s">
        <v>133</v>
      </c>
      <c r="E42" s="8" t="s">
        <v>164</v>
      </c>
      <c r="F42" s="8" t="s">
        <v>167</v>
      </c>
      <c r="G42" s="6" t="s">
        <v>12</v>
      </c>
      <c r="H42" s="8" t="s">
        <v>162</v>
      </c>
      <c r="I42" s="25" t="s">
        <v>158</v>
      </c>
      <c r="J42" s="9">
        <v>12</v>
      </c>
      <c r="K42" s="10" t="s">
        <v>232</v>
      </c>
      <c r="L42" s="12">
        <v>120</v>
      </c>
      <c r="M42" s="12">
        <v>60</v>
      </c>
      <c r="N42" s="13"/>
    </row>
    <row r="43" spans="2:14" s="11" customFormat="1" ht="45" customHeight="1" x14ac:dyDescent="0.25">
      <c r="B43" s="6"/>
      <c r="C43" s="6" t="s">
        <v>129</v>
      </c>
      <c r="D43" s="7" t="s">
        <v>133</v>
      </c>
      <c r="E43" s="8" t="s">
        <v>164</v>
      </c>
      <c r="F43" s="8" t="s">
        <v>167</v>
      </c>
      <c r="G43" s="6" t="s">
        <v>12</v>
      </c>
      <c r="H43" s="8" t="s">
        <v>162</v>
      </c>
      <c r="I43" s="25" t="s">
        <v>159</v>
      </c>
      <c r="J43" s="9">
        <v>12</v>
      </c>
      <c r="K43" s="10" t="s">
        <v>232</v>
      </c>
      <c r="L43" s="12">
        <v>120</v>
      </c>
      <c r="M43" s="12">
        <v>60</v>
      </c>
      <c r="N43" s="13"/>
    </row>
    <row r="44" spans="2:14" s="11" customFormat="1" ht="45" customHeight="1" x14ac:dyDescent="0.25">
      <c r="B44" s="6"/>
      <c r="C44" s="6" t="s">
        <v>129</v>
      </c>
      <c r="D44" s="7" t="s">
        <v>133</v>
      </c>
      <c r="E44" s="8" t="s">
        <v>164</v>
      </c>
      <c r="F44" s="8" t="s">
        <v>167</v>
      </c>
      <c r="G44" s="6" t="s">
        <v>12</v>
      </c>
      <c r="H44" s="8" t="s">
        <v>162</v>
      </c>
      <c r="I44" s="25" t="s">
        <v>15</v>
      </c>
      <c r="J44" s="9">
        <v>12</v>
      </c>
      <c r="K44" s="10" t="s">
        <v>232</v>
      </c>
      <c r="L44" s="12">
        <v>120</v>
      </c>
      <c r="M44" s="12">
        <v>60</v>
      </c>
      <c r="N44" s="13"/>
    </row>
    <row r="45" spans="2:14" s="11" customFormat="1" ht="45" customHeight="1" x14ac:dyDescent="0.25">
      <c r="B45" s="6"/>
      <c r="C45" s="6" t="s">
        <v>129</v>
      </c>
      <c r="D45" s="7" t="s">
        <v>134</v>
      </c>
      <c r="E45" s="8" t="s">
        <v>164</v>
      </c>
      <c r="F45" s="8" t="s">
        <v>168</v>
      </c>
      <c r="G45" s="6" t="s">
        <v>19</v>
      </c>
      <c r="H45" s="8" t="s">
        <v>162</v>
      </c>
      <c r="I45" s="25" t="s">
        <v>160</v>
      </c>
      <c r="J45" s="9">
        <v>24</v>
      </c>
      <c r="K45" s="10" t="s">
        <v>232</v>
      </c>
      <c r="L45" s="12">
        <v>120</v>
      </c>
      <c r="M45" s="12">
        <v>60</v>
      </c>
      <c r="N45" s="13"/>
    </row>
    <row r="46" spans="2:14" s="11" customFormat="1" ht="45" customHeight="1" x14ac:dyDescent="0.25">
      <c r="B46" s="6"/>
      <c r="C46" s="6" t="s">
        <v>129</v>
      </c>
      <c r="D46" s="7" t="s">
        <v>134</v>
      </c>
      <c r="E46" s="8" t="s">
        <v>164</v>
      </c>
      <c r="F46" s="8" t="s">
        <v>168</v>
      </c>
      <c r="G46" s="6" t="s">
        <v>19</v>
      </c>
      <c r="H46" s="8" t="s">
        <v>162</v>
      </c>
      <c r="I46" s="25" t="s">
        <v>161</v>
      </c>
      <c r="J46" s="9">
        <v>12</v>
      </c>
      <c r="K46" s="10" t="s">
        <v>232</v>
      </c>
      <c r="L46" s="12">
        <v>120</v>
      </c>
      <c r="M46" s="12">
        <v>60</v>
      </c>
      <c r="N46" s="13"/>
    </row>
    <row r="47" spans="2:14" s="11" customFormat="1" ht="45" customHeight="1" x14ac:dyDescent="0.25">
      <c r="B47" s="6"/>
      <c r="C47" s="6" t="s">
        <v>128</v>
      </c>
      <c r="D47" s="7" t="s">
        <v>135</v>
      </c>
      <c r="E47" s="8" t="s">
        <v>42</v>
      </c>
      <c r="F47" s="8" t="s">
        <v>169</v>
      </c>
      <c r="G47" s="6" t="s">
        <v>12</v>
      </c>
      <c r="H47" s="8" t="s">
        <v>162</v>
      </c>
      <c r="I47" s="25" t="s">
        <v>23</v>
      </c>
      <c r="J47" s="9">
        <v>36</v>
      </c>
      <c r="K47" s="10" t="s">
        <v>232</v>
      </c>
      <c r="L47" s="12">
        <v>110</v>
      </c>
      <c r="M47" s="12">
        <v>55</v>
      </c>
      <c r="N47" s="13"/>
    </row>
    <row r="48" spans="2:14" s="11" customFormat="1" ht="45" customHeight="1" x14ac:dyDescent="0.25">
      <c r="B48" s="6"/>
      <c r="C48" s="6" t="s">
        <v>128</v>
      </c>
      <c r="D48" s="7" t="s">
        <v>136</v>
      </c>
      <c r="E48" s="8" t="s">
        <v>170</v>
      </c>
      <c r="F48" s="8" t="s">
        <v>171</v>
      </c>
      <c r="G48" s="6" t="s">
        <v>12</v>
      </c>
      <c r="H48" s="8" t="s">
        <v>162</v>
      </c>
      <c r="I48" s="25" t="s">
        <v>23</v>
      </c>
      <c r="J48" s="9">
        <v>24</v>
      </c>
      <c r="K48" s="10" t="s">
        <v>232</v>
      </c>
      <c r="L48" s="12">
        <v>160</v>
      </c>
      <c r="M48" s="12">
        <v>80</v>
      </c>
      <c r="N48" s="13"/>
    </row>
    <row r="49" spans="2:14" s="11" customFormat="1" ht="45" customHeight="1" x14ac:dyDescent="0.25">
      <c r="B49" s="6"/>
      <c r="C49" s="6" t="s">
        <v>128</v>
      </c>
      <c r="D49" s="7" t="s">
        <v>137</v>
      </c>
      <c r="E49" s="8" t="s">
        <v>42</v>
      </c>
      <c r="F49" s="8" t="s">
        <v>172</v>
      </c>
      <c r="G49" s="6" t="s">
        <v>19</v>
      </c>
      <c r="H49" s="8" t="s">
        <v>162</v>
      </c>
      <c r="I49" s="25">
        <v>6</v>
      </c>
      <c r="J49" s="9">
        <v>2</v>
      </c>
      <c r="K49" s="10" t="s">
        <v>232</v>
      </c>
      <c r="L49" s="12">
        <v>110</v>
      </c>
      <c r="M49" s="12">
        <v>55</v>
      </c>
      <c r="N49" s="13"/>
    </row>
    <row r="50" spans="2:14" s="11" customFormat="1" ht="45" customHeight="1" x14ac:dyDescent="0.25">
      <c r="B50" s="6"/>
      <c r="C50" s="6" t="s">
        <v>128</v>
      </c>
      <c r="D50" s="7" t="s">
        <v>137</v>
      </c>
      <c r="E50" s="8" t="s">
        <v>42</v>
      </c>
      <c r="F50" s="8" t="s">
        <v>172</v>
      </c>
      <c r="G50" s="6" t="s">
        <v>19</v>
      </c>
      <c r="H50" s="8" t="s">
        <v>162</v>
      </c>
      <c r="I50" s="25" t="s">
        <v>122</v>
      </c>
      <c r="J50" s="9">
        <v>3</v>
      </c>
      <c r="K50" s="10" t="s">
        <v>232</v>
      </c>
      <c r="L50" s="12">
        <v>110</v>
      </c>
      <c r="M50" s="12">
        <v>55</v>
      </c>
      <c r="N50" s="13"/>
    </row>
    <row r="51" spans="2:14" s="11" customFormat="1" ht="45" customHeight="1" x14ac:dyDescent="0.25">
      <c r="B51" s="6"/>
      <c r="C51" s="6" t="s">
        <v>128</v>
      </c>
      <c r="D51" s="7" t="s">
        <v>137</v>
      </c>
      <c r="E51" s="8" t="s">
        <v>42</v>
      </c>
      <c r="F51" s="8" t="s">
        <v>172</v>
      </c>
      <c r="G51" s="6" t="s">
        <v>19</v>
      </c>
      <c r="H51" s="8" t="s">
        <v>162</v>
      </c>
      <c r="I51" s="25">
        <v>7</v>
      </c>
      <c r="J51" s="9">
        <v>3</v>
      </c>
      <c r="K51" s="10" t="s">
        <v>232</v>
      </c>
      <c r="L51" s="12">
        <v>110</v>
      </c>
      <c r="M51" s="12">
        <v>55</v>
      </c>
      <c r="N51" s="13"/>
    </row>
    <row r="52" spans="2:14" s="11" customFormat="1" ht="45" customHeight="1" x14ac:dyDescent="0.25">
      <c r="B52" s="6"/>
      <c r="C52" s="6" t="s">
        <v>128</v>
      </c>
      <c r="D52" s="7" t="s">
        <v>137</v>
      </c>
      <c r="E52" s="8" t="s">
        <v>42</v>
      </c>
      <c r="F52" s="8" t="s">
        <v>172</v>
      </c>
      <c r="G52" s="6" t="s">
        <v>19</v>
      </c>
      <c r="H52" s="8" t="s">
        <v>162</v>
      </c>
      <c r="I52" s="25" t="s">
        <v>123</v>
      </c>
      <c r="J52" s="9">
        <v>3</v>
      </c>
      <c r="K52" s="10" t="s">
        <v>232</v>
      </c>
      <c r="L52" s="12">
        <v>110</v>
      </c>
      <c r="M52" s="12">
        <v>55</v>
      </c>
      <c r="N52" s="13"/>
    </row>
    <row r="53" spans="2:14" s="11" customFormat="1" ht="45" customHeight="1" x14ac:dyDescent="0.25">
      <c r="B53" s="6"/>
      <c r="C53" s="6" t="s">
        <v>129</v>
      </c>
      <c r="D53" s="7" t="s">
        <v>138</v>
      </c>
      <c r="E53" s="8" t="s">
        <v>173</v>
      </c>
      <c r="F53" s="8" t="s">
        <v>174</v>
      </c>
      <c r="G53" s="6" t="s">
        <v>19</v>
      </c>
      <c r="H53" s="8" t="s">
        <v>162</v>
      </c>
      <c r="I53" s="25">
        <v>6</v>
      </c>
      <c r="J53" s="9">
        <v>3</v>
      </c>
      <c r="K53" s="10" t="s">
        <v>232</v>
      </c>
      <c r="L53" s="12">
        <v>130</v>
      </c>
      <c r="M53" s="12">
        <v>65</v>
      </c>
      <c r="N53" s="13"/>
    </row>
    <row r="54" spans="2:14" s="11" customFormat="1" ht="45" customHeight="1" x14ac:dyDescent="0.25">
      <c r="B54" s="6"/>
      <c r="C54" s="6" t="s">
        <v>129</v>
      </c>
      <c r="D54" s="7" t="s">
        <v>138</v>
      </c>
      <c r="E54" s="8" t="s">
        <v>173</v>
      </c>
      <c r="F54" s="8" t="s">
        <v>174</v>
      </c>
      <c r="G54" s="6" t="s">
        <v>19</v>
      </c>
      <c r="H54" s="8" t="s">
        <v>162</v>
      </c>
      <c r="I54" s="25" t="s">
        <v>122</v>
      </c>
      <c r="J54" s="9">
        <v>3</v>
      </c>
      <c r="K54" s="10" t="s">
        <v>232</v>
      </c>
      <c r="L54" s="12">
        <v>130</v>
      </c>
      <c r="M54" s="12">
        <v>65</v>
      </c>
      <c r="N54" s="13"/>
    </row>
    <row r="55" spans="2:14" s="11" customFormat="1" ht="45" customHeight="1" x14ac:dyDescent="0.25">
      <c r="B55" s="6"/>
      <c r="C55" s="6" t="s">
        <v>129</v>
      </c>
      <c r="D55" s="7" t="s">
        <v>138</v>
      </c>
      <c r="E55" s="8" t="s">
        <v>173</v>
      </c>
      <c r="F55" s="8" t="s">
        <v>174</v>
      </c>
      <c r="G55" s="6" t="s">
        <v>19</v>
      </c>
      <c r="H55" s="8" t="s">
        <v>162</v>
      </c>
      <c r="I55" s="25">
        <v>7</v>
      </c>
      <c r="J55" s="9">
        <v>5</v>
      </c>
      <c r="K55" s="10" t="s">
        <v>232</v>
      </c>
      <c r="L55" s="12">
        <v>130</v>
      </c>
      <c r="M55" s="12">
        <v>65</v>
      </c>
      <c r="N55" s="13"/>
    </row>
    <row r="56" spans="2:14" s="11" customFormat="1" ht="45" customHeight="1" x14ac:dyDescent="0.25">
      <c r="B56" s="6"/>
      <c r="C56" s="6" t="s">
        <v>129</v>
      </c>
      <c r="D56" s="7" t="s">
        <v>138</v>
      </c>
      <c r="E56" s="8" t="s">
        <v>173</v>
      </c>
      <c r="F56" s="8" t="s">
        <v>174</v>
      </c>
      <c r="G56" s="6" t="s">
        <v>19</v>
      </c>
      <c r="H56" s="8" t="s">
        <v>162</v>
      </c>
      <c r="I56" s="25" t="s">
        <v>123</v>
      </c>
      <c r="J56" s="9">
        <v>5</v>
      </c>
      <c r="K56" s="10" t="s">
        <v>232</v>
      </c>
      <c r="L56" s="12">
        <v>130</v>
      </c>
      <c r="M56" s="12">
        <v>65</v>
      </c>
      <c r="N56" s="13"/>
    </row>
    <row r="57" spans="2:14" s="11" customFormat="1" ht="45" customHeight="1" x14ac:dyDescent="0.25">
      <c r="B57" s="6"/>
      <c r="C57" s="6" t="s">
        <v>129</v>
      </c>
      <c r="D57" s="7" t="s">
        <v>138</v>
      </c>
      <c r="E57" s="8" t="s">
        <v>173</v>
      </c>
      <c r="F57" s="8" t="s">
        <v>174</v>
      </c>
      <c r="G57" s="6" t="s">
        <v>19</v>
      </c>
      <c r="H57" s="8" t="s">
        <v>162</v>
      </c>
      <c r="I57" s="25">
        <v>8</v>
      </c>
      <c r="J57" s="9">
        <v>5</v>
      </c>
      <c r="K57" s="10" t="s">
        <v>232</v>
      </c>
      <c r="L57" s="12">
        <v>130</v>
      </c>
      <c r="M57" s="12">
        <v>65</v>
      </c>
      <c r="N57" s="13"/>
    </row>
    <row r="58" spans="2:14" s="11" customFormat="1" ht="45" customHeight="1" x14ac:dyDescent="0.25">
      <c r="B58" s="6"/>
      <c r="C58" s="6" t="s">
        <v>129</v>
      </c>
      <c r="D58" s="7" t="s">
        <v>138</v>
      </c>
      <c r="E58" s="8" t="s">
        <v>173</v>
      </c>
      <c r="F58" s="8" t="s">
        <v>174</v>
      </c>
      <c r="G58" s="6" t="s">
        <v>19</v>
      </c>
      <c r="H58" s="8" t="s">
        <v>162</v>
      </c>
      <c r="I58" s="25" t="s">
        <v>124</v>
      </c>
      <c r="J58" s="9">
        <v>5</v>
      </c>
      <c r="K58" s="10" t="s">
        <v>232</v>
      </c>
      <c r="L58" s="12">
        <v>130</v>
      </c>
      <c r="M58" s="12">
        <v>65</v>
      </c>
      <c r="N58" s="13"/>
    </row>
    <row r="59" spans="2:14" s="11" customFormat="1" ht="45" customHeight="1" x14ac:dyDescent="0.25">
      <c r="B59" s="6"/>
      <c r="C59" s="6" t="s">
        <v>129</v>
      </c>
      <c r="D59" s="7" t="s">
        <v>138</v>
      </c>
      <c r="E59" s="8" t="s">
        <v>173</v>
      </c>
      <c r="F59" s="8" t="s">
        <v>174</v>
      </c>
      <c r="G59" s="6" t="s">
        <v>19</v>
      </c>
      <c r="H59" s="8" t="s">
        <v>162</v>
      </c>
      <c r="I59" s="25">
        <v>9</v>
      </c>
      <c r="J59" s="9">
        <v>3</v>
      </c>
      <c r="K59" s="10" t="s">
        <v>232</v>
      </c>
      <c r="L59" s="12">
        <v>130</v>
      </c>
      <c r="M59" s="12">
        <v>65</v>
      </c>
      <c r="N59" s="13"/>
    </row>
    <row r="60" spans="2:14" s="11" customFormat="1" ht="45" customHeight="1" x14ac:dyDescent="0.25">
      <c r="B60" s="6"/>
      <c r="C60" s="6" t="s">
        <v>129</v>
      </c>
      <c r="D60" s="7" t="s">
        <v>138</v>
      </c>
      <c r="E60" s="8" t="s">
        <v>173</v>
      </c>
      <c r="F60" s="8" t="s">
        <v>174</v>
      </c>
      <c r="G60" s="6" t="s">
        <v>19</v>
      </c>
      <c r="H60" s="8" t="s">
        <v>162</v>
      </c>
      <c r="I60" s="25" t="s">
        <v>125</v>
      </c>
      <c r="J60" s="9">
        <v>2</v>
      </c>
      <c r="K60" s="10" t="s">
        <v>232</v>
      </c>
      <c r="L60" s="12">
        <v>130</v>
      </c>
      <c r="M60" s="12">
        <v>65</v>
      </c>
      <c r="N60" s="13"/>
    </row>
    <row r="61" spans="2:14" s="11" customFormat="1" ht="45" customHeight="1" x14ac:dyDescent="0.25">
      <c r="B61" s="6"/>
      <c r="C61" s="6" t="s">
        <v>129</v>
      </c>
      <c r="D61" s="7" t="s">
        <v>139</v>
      </c>
      <c r="E61" s="8" t="s">
        <v>173</v>
      </c>
      <c r="F61" s="8" t="s">
        <v>175</v>
      </c>
      <c r="G61" s="6" t="s">
        <v>19</v>
      </c>
      <c r="H61" s="8" t="s">
        <v>162</v>
      </c>
      <c r="I61" s="25" t="s">
        <v>122</v>
      </c>
      <c r="J61" s="9">
        <v>3</v>
      </c>
      <c r="K61" s="10" t="s">
        <v>232</v>
      </c>
      <c r="L61" s="12">
        <v>130</v>
      </c>
      <c r="M61" s="12">
        <v>65</v>
      </c>
      <c r="N61" s="13"/>
    </row>
    <row r="62" spans="2:14" s="11" customFormat="1" ht="45" customHeight="1" x14ac:dyDescent="0.25">
      <c r="B62" s="6"/>
      <c r="C62" s="6" t="s">
        <v>129</v>
      </c>
      <c r="D62" s="7" t="s">
        <v>139</v>
      </c>
      <c r="E62" s="8" t="s">
        <v>173</v>
      </c>
      <c r="F62" s="8" t="s">
        <v>175</v>
      </c>
      <c r="G62" s="6" t="s">
        <v>19</v>
      </c>
      <c r="H62" s="8" t="s">
        <v>162</v>
      </c>
      <c r="I62" s="25">
        <v>7</v>
      </c>
      <c r="J62" s="9">
        <v>3</v>
      </c>
      <c r="K62" s="10" t="s">
        <v>232</v>
      </c>
      <c r="L62" s="12">
        <v>130</v>
      </c>
      <c r="M62" s="12">
        <v>65</v>
      </c>
      <c r="N62" s="13"/>
    </row>
    <row r="63" spans="2:14" s="11" customFormat="1" ht="45" customHeight="1" x14ac:dyDescent="0.25">
      <c r="B63" s="6"/>
      <c r="C63" s="6" t="s">
        <v>129</v>
      </c>
      <c r="D63" s="7" t="s">
        <v>139</v>
      </c>
      <c r="E63" s="8" t="s">
        <v>173</v>
      </c>
      <c r="F63" s="8" t="s">
        <v>175</v>
      </c>
      <c r="G63" s="6" t="s">
        <v>19</v>
      </c>
      <c r="H63" s="8" t="s">
        <v>162</v>
      </c>
      <c r="I63" s="25" t="s">
        <v>123</v>
      </c>
      <c r="J63" s="9">
        <v>5</v>
      </c>
      <c r="K63" s="10" t="s">
        <v>232</v>
      </c>
      <c r="L63" s="12">
        <v>130</v>
      </c>
      <c r="M63" s="12">
        <v>65</v>
      </c>
      <c r="N63" s="13"/>
    </row>
    <row r="64" spans="2:14" s="11" customFormat="1" ht="45" customHeight="1" x14ac:dyDescent="0.25">
      <c r="B64" s="6"/>
      <c r="C64" s="6" t="s">
        <v>129</v>
      </c>
      <c r="D64" s="7" t="s">
        <v>139</v>
      </c>
      <c r="E64" s="8" t="s">
        <v>173</v>
      </c>
      <c r="F64" s="8" t="s">
        <v>175</v>
      </c>
      <c r="G64" s="6" t="s">
        <v>19</v>
      </c>
      <c r="H64" s="8" t="s">
        <v>162</v>
      </c>
      <c r="I64" s="25">
        <v>8</v>
      </c>
      <c r="J64" s="9">
        <v>5</v>
      </c>
      <c r="K64" s="10" t="s">
        <v>232</v>
      </c>
      <c r="L64" s="12">
        <v>130</v>
      </c>
      <c r="M64" s="12">
        <v>65</v>
      </c>
      <c r="N64" s="13"/>
    </row>
    <row r="65" spans="2:14" s="11" customFormat="1" ht="45" customHeight="1" x14ac:dyDescent="0.25">
      <c r="B65" s="6"/>
      <c r="C65" s="6" t="s">
        <v>129</v>
      </c>
      <c r="D65" s="7" t="s">
        <v>139</v>
      </c>
      <c r="E65" s="8" t="s">
        <v>173</v>
      </c>
      <c r="F65" s="8" t="s">
        <v>175</v>
      </c>
      <c r="G65" s="6" t="s">
        <v>19</v>
      </c>
      <c r="H65" s="8" t="s">
        <v>162</v>
      </c>
      <c r="I65" s="25" t="s">
        <v>124</v>
      </c>
      <c r="J65" s="9">
        <v>5</v>
      </c>
      <c r="K65" s="10" t="s">
        <v>232</v>
      </c>
      <c r="L65" s="12">
        <v>130</v>
      </c>
      <c r="M65" s="12">
        <v>65</v>
      </c>
      <c r="N65" s="13"/>
    </row>
    <row r="66" spans="2:14" s="11" customFormat="1" ht="45" customHeight="1" x14ac:dyDescent="0.25">
      <c r="B66" s="6"/>
      <c r="C66" s="6" t="s">
        <v>129</v>
      </c>
      <c r="D66" s="7" t="s">
        <v>139</v>
      </c>
      <c r="E66" s="8" t="s">
        <v>173</v>
      </c>
      <c r="F66" s="8" t="s">
        <v>175</v>
      </c>
      <c r="G66" s="6" t="s">
        <v>19</v>
      </c>
      <c r="H66" s="8" t="s">
        <v>162</v>
      </c>
      <c r="I66" s="25">
        <v>9</v>
      </c>
      <c r="J66" s="9">
        <v>5</v>
      </c>
      <c r="K66" s="10" t="s">
        <v>232</v>
      </c>
      <c r="L66" s="12">
        <v>130</v>
      </c>
      <c r="M66" s="12">
        <v>65</v>
      </c>
      <c r="N66" s="13"/>
    </row>
    <row r="67" spans="2:14" s="11" customFormat="1" ht="45" customHeight="1" x14ac:dyDescent="0.25">
      <c r="B67" s="6"/>
      <c r="C67" s="6" t="s">
        <v>129</v>
      </c>
      <c r="D67" s="7" t="s">
        <v>139</v>
      </c>
      <c r="E67" s="8" t="s">
        <v>173</v>
      </c>
      <c r="F67" s="8" t="s">
        <v>175</v>
      </c>
      <c r="G67" s="6" t="s">
        <v>19</v>
      </c>
      <c r="H67" s="8" t="s">
        <v>162</v>
      </c>
      <c r="I67" s="25" t="s">
        <v>125</v>
      </c>
      <c r="J67" s="9">
        <v>3</v>
      </c>
      <c r="K67" s="10" t="s">
        <v>232</v>
      </c>
      <c r="L67" s="12">
        <v>130</v>
      </c>
      <c r="M67" s="12">
        <v>65</v>
      </c>
      <c r="N67" s="13"/>
    </row>
    <row r="68" spans="2:14" s="11" customFormat="1" ht="45" customHeight="1" x14ac:dyDescent="0.25">
      <c r="B68" s="6"/>
      <c r="C68" s="6" t="s">
        <v>129</v>
      </c>
      <c r="D68" s="7" t="s">
        <v>139</v>
      </c>
      <c r="E68" s="8" t="s">
        <v>173</v>
      </c>
      <c r="F68" s="8" t="s">
        <v>175</v>
      </c>
      <c r="G68" s="6" t="s">
        <v>19</v>
      </c>
      <c r="H68" s="8" t="s">
        <v>162</v>
      </c>
      <c r="I68" s="25">
        <v>10</v>
      </c>
      <c r="J68" s="9">
        <v>2</v>
      </c>
      <c r="K68" s="10" t="s">
        <v>232</v>
      </c>
      <c r="L68" s="12">
        <v>130</v>
      </c>
      <c r="M68" s="12">
        <v>65</v>
      </c>
      <c r="N68" s="13"/>
    </row>
    <row r="69" spans="2:14" s="11" customFormat="1" ht="45" customHeight="1" x14ac:dyDescent="0.25">
      <c r="B69" s="6"/>
      <c r="C69" s="6" t="s">
        <v>128</v>
      </c>
      <c r="D69" s="7" t="s">
        <v>140</v>
      </c>
      <c r="E69" s="8" t="s">
        <v>173</v>
      </c>
      <c r="F69" s="8" t="s">
        <v>176</v>
      </c>
      <c r="G69" s="6" t="s">
        <v>19</v>
      </c>
      <c r="H69" s="8" t="s">
        <v>162</v>
      </c>
      <c r="I69" s="25">
        <v>6</v>
      </c>
      <c r="J69" s="9">
        <v>2</v>
      </c>
      <c r="K69" s="10" t="s">
        <v>232</v>
      </c>
      <c r="L69" s="12">
        <v>130</v>
      </c>
      <c r="M69" s="12">
        <v>65</v>
      </c>
      <c r="N69" s="13"/>
    </row>
    <row r="70" spans="2:14" s="11" customFormat="1" ht="45" customHeight="1" x14ac:dyDescent="0.25">
      <c r="B70" s="6"/>
      <c r="C70" s="6" t="s">
        <v>128</v>
      </c>
      <c r="D70" s="7" t="s">
        <v>140</v>
      </c>
      <c r="E70" s="8" t="s">
        <v>173</v>
      </c>
      <c r="F70" s="8" t="s">
        <v>176</v>
      </c>
      <c r="G70" s="6" t="s">
        <v>19</v>
      </c>
      <c r="H70" s="8" t="s">
        <v>162</v>
      </c>
      <c r="I70" s="25" t="s">
        <v>122</v>
      </c>
      <c r="J70" s="9">
        <v>2</v>
      </c>
      <c r="K70" s="10" t="s">
        <v>232</v>
      </c>
      <c r="L70" s="12">
        <v>130</v>
      </c>
      <c r="M70" s="12">
        <v>65</v>
      </c>
      <c r="N70" s="13"/>
    </row>
    <row r="71" spans="2:14" s="11" customFormat="1" ht="45" customHeight="1" x14ac:dyDescent="0.25">
      <c r="B71" s="6"/>
      <c r="C71" s="6" t="s">
        <v>128</v>
      </c>
      <c r="D71" s="7" t="s">
        <v>140</v>
      </c>
      <c r="E71" s="8" t="s">
        <v>173</v>
      </c>
      <c r="F71" s="8" t="s">
        <v>176</v>
      </c>
      <c r="G71" s="6" t="s">
        <v>19</v>
      </c>
      <c r="H71" s="8" t="s">
        <v>162</v>
      </c>
      <c r="I71" s="25">
        <v>7</v>
      </c>
      <c r="J71" s="9">
        <v>4</v>
      </c>
      <c r="K71" s="10" t="s">
        <v>232</v>
      </c>
      <c r="L71" s="12">
        <v>130</v>
      </c>
      <c r="M71" s="12">
        <v>65</v>
      </c>
      <c r="N71" s="13"/>
    </row>
    <row r="72" spans="2:14" s="11" customFormat="1" ht="45" customHeight="1" x14ac:dyDescent="0.25">
      <c r="B72" s="6"/>
      <c r="C72" s="6" t="s">
        <v>128</v>
      </c>
      <c r="D72" s="7" t="s">
        <v>140</v>
      </c>
      <c r="E72" s="8" t="s">
        <v>173</v>
      </c>
      <c r="F72" s="8" t="s">
        <v>176</v>
      </c>
      <c r="G72" s="6" t="s">
        <v>19</v>
      </c>
      <c r="H72" s="8" t="s">
        <v>162</v>
      </c>
      <c r="I72" s="25" t="s">
        <v>123</v>
      </c>
      <c r="J72" s="9">
        <v>4</v>
      </c>
      <c r="K72" s="10" t="s">
        <v>232</v>
      </c>
      <c r="L72" s="12">
        <v>130</v>
      </c>
      <c r="M72" s="12">
        <v>65</v>
      </c>
      <c r="N72" s="13"/>
    </row>
    <row r="73" spans="2:14" s="11" customFormat="1" ht="45" customHeight="1" x14ac:dyDescent="0.25">
      <c r="B73" s="6"/>
      <c r="C73" s="6" t="s">
        <v>128</v>
      </c>
      <c r="D73" s="7" t="s">
        <v>140</v>
      </c>
      <c r="E73" s="8" t="s">
        <v>173</v>
      </c>
      <c r="F73" s="8" t="s">
        <v>176</v>
      </c>
      <c r="G73" s="6" t="s">
        <v>19</v>
      </c>
      <c r="H73" s="8" t="s">
        <v>162</v>
      </c>
      <c r="I73" s="25">
        <v>8</v>
      </c>
      <c r="J73" s="9">
        <v>4</v>
      </c>
      <c r="K73" s="10" t="s">
        <v>232</v>
      </c>
      <c r="L73" s="12">
        <v>130</v>
      </c>
      <c r="M73" s="12">
        <v>65</v>
      </c>
      <c r="N73" s="13"/>
    </row>
    <row r="74" spans="2:14" s="11" customFormat="1" ht="45" customHeight="1" x14ac:dyDescent="0.25">
      <c r="B74" s="6"/>
      <c r="C74" s="6" t="s">
        <v>128</v>
      </c>
      <c r="D74" s="7" t="s">
        <v>140</v>
      </c>
      <c r="E74" s="8" t="s">
        <v>173</v>
      </c>
      <c r="F74" s="8" t="s">
        <v>176</v>
      </c>
      <c r="G74" s="6" t="s">
        <v>19</v>
      </c>
      <c r="H74" s="8" t="s">
        <v>162</v>
      </c>
      <c r="I74" s="25" t="s">
        <v>124</v>
      </c>
      <c r="J74" s="9">
        <v>4</v>
      </c>
      <c r="K74" s="10" t="s">
        <v>232</v>
      </c>
      <c r="L74" s="12">
        <v>130</v>
      </c>
      <c r="M74" s="12">
        <v>65</v>
      </c>
      <c r="N74" s="13"/>
    </row>
    <row r="75" spans="2:14" s="11" customFormat="1" ht="45" customHeight="1" x14ac:dyDescent="0.25">
      <c r="B75" s="6"/>
      <c r="C75" s="6" t="s">
        <v>128</v>
      </c>
      <c r="D75" s="7" t="s">
        <v>140</v>
      </c>
      <c r="E75" s="8" t="s">
        <v>173</v>
      </c>
      <c r="F75" s="8" t="s">
        <v>176</v>
      </c>
      <c r="G75" s="6" t="s">
        <v>19</v>
      </c>
      <c r="H75" s="8" t="s">
        <v>162</v>
      </c>
      <c r="I75" s="25">
        <v>9</v>
      </c>
      <c r="J75" s="9">
        <v>3</v>
      </c>
      <c r="K75" s="10" t="s">
        <v>232</v>
      </c>
      <c r="L75" s="12">
        <v>130</v>
      </c>
      <c r="M75" s="12">
        <v>65</v>
      </c>
      <c r="N75" s="13"/>
    </row>
    <row r="76" spans="2:14" s="11" customFormat="1" ht="45" customHeight="1" x14ac:dyDescent="0.25">
      <c r="B76" s="6"/>
      <c r="C76" s="6" t="s">
        <v>128</v>
      </c>
      <c r="D76" s="7" t="s">
        <v>140</v>
      </c>
      <c r="E76" s="8" t="s">
        <v>173</v>
      </c>
      <c r="F76" s="8" t="s">
        <v>176</v>
      </c>
      <c r="G76" s="6" t="s">
        <v>19</v>
      </c>
      <c r="H76" s="8" t="s">
        <v>162</v>
      </c>
      <c r="I76" s="25" t="s">
        <v>125</v>
      </c>
      <c r="J76" s="9">
        <v>1</v>
      </c>
      <c r="K76" s="10" t="s">
        <v>232</v>
      </c>
      <c r="L76" s="12">
        <v>130</v>
      </c>
      <c r="M76" s="12">
        <v>65</v>
      </c>
      <c r="N76" s="13"/>
    </row>
    <row r="77" spans="2:14" s="11" customFormat="1" ht="45" customHeight="1" x14ac:dyDescent="0.25">
      <c r="B77" s="6"/>
      <c r="C77" s="6" t="s">
        <v>129</v>
      </c>
      <c r="D77" s="7" t="s">
        <v>141</v>
      </c>
      <c r="E77" s="8" t="s">
        <v>173</v>
      </c>
      <c r="F77" s="8" t="s">
        <v>167</v>
      </c>
      <c r="G77" s="6" t="s">
        <v>12</v>
      </c>
      <c r="H77" s="8" t="s">
        <v>162</v>
      </c>
      <c r="I77" s="25">
        <v>8</v>
      </c>
      <c r="J77" s="9">
        <v>2</v>
      </c>
      <c r="K77" s="10" t="s">
        <v>232</v>
      </c>
      <c r="L77" s="12">
        <v>130</v>
      </c>
      <c r="M77" s="12">
        <v>65</v>
      </c>
      <c r="N77" s="13"/>
    </row>
    <row r="78" spans="2:14" s="11" customFormat="1" ht="45" customHeight="1" x14ac:dyDescent="0.25">
      <c r="B78" s="6"/>
      <c r="C78" s="6" t="s">
        <v>129</v>
      </c>
      <c r="D78" s="7" t="s">
        <v>141</v>
      </c>
      <c r="E78" s="8" t="s">
        <v>173</v>
      </c>
      <c r="F78" s="8" t="s">
        <v>167</v>
      </c>
      <c r="G78" s="6" t="s">
        <v>12</v>
      </c>
      <c r="H78" s="8" t="s">
        <v>162</v>
      </c>
      <c r="I78" s="25" t="s">
        <v>124</v>
      </c>
      <c r="J78" s="9">
        <v>3</v>
      </c>
      <c r="K78" s="10" t="s">
        <v>232</v>
      </c>
      <c r="L78" s="12">
        <v>130</v>
      </c>
      <c r="M78" s="12">
        <v>65</v>
      </c>
      <c r="N78" s="13"/>
    </row>
    <row r="79" spans="2:14" s="11" customFormat="1" ht="45" customHeight="1" x14ac:dyDescent="0.25">
      <c r="B79" s="6"/>
      <c r="C79" s="6" t="s">
        <v>129</v>
      </c>
      <c r="D79" s="7" t="s">
        <v>141</v>
      </c>
      <c r="E79" s="8" t="s">
        <v>173</v>
      </c>
      <c r="F79" s="8" t="s">
        <v>167</v>
      </c>
      <c r="G79" s="6" t="s">
        <v>12</v>
      </c>
      <c r="H79" s="8" t="s">
        <v>162</v>
      </c>
      <c r="I79" s="25">
        <v>9</v>
      </c>
      <c r="J79" s="9">
        <v>4</v>
      </c>
      <c r="K79" s="10" t="s">
        <v>232</v>
      </c>
      <c r="L79" s="12">
        <v>130</v>
      </c>
      <c r="M79" s="12">
        <v>65</v>
      </c>
      <c r="N79" s="13"/>
    </row>
    <row r="80" spans="2:14" s="11" customFormat="1" ht="45" customHeight="1" x14ac:dyDescent="0.25">
      <c r="B80" s="6"/>
      <c r="C80" s="6" t="s">
        <v>129</v>
      </c>
      <c r="D80" s="7" t="s">
        <v>141</v>
      </c>
      <c r="E80" s="8" t="s">
        <v>173</v>
      </c>
      <c r="F80" s="8" t="s">
        <v>167</v>
      </c>
      <c r="G80" s="6" t="s">
        <v>12</v>
      </c>
      <c r="H80" s="8" t="s">
        <v>162</v>
      </c>
      <c r="I80" s="25" t="s">
        <v>125</v>
      </c>
      <c r="J80" s="9">
        <v>4</v>
      </c>
      <c r="K80" s="10" t="s">
        <v>232</v>
      </c>
      <c r="L80" s="12">
        <v>130</v>
      </c>
      <c r="M80" s="12">
        <v>65</v>
      </c>
      <c r="N80" s="13"/>
    </row>
    <row r="81" spans="2:14" s="11" customFormat="1" ht="45" customHeight="1" x14ac:dyDescent="0.25">
      <c r="B81" s="6"/>
      <c r="C81" s="6" t="s">
        <v>129</v>
      </c>
      <c r="D81" s="7" t="s">
        <v>141</v>
      </c>
      <c r="E81" s="8" t="s">
        <v>173</v>
      </c>
      <c r="F81" s="8" t="s">
        <v>167</v>
      </c>
      <c r="G81" s="6" t="s">
        <v>12</v>
      </c>
      <c r="H81" s="8" t="s">
        <v>162</v>
      </c>
      <c r="I81" s="25">
        <v>10</v>
      </c>
      <c r="J81" s="9">
        <v>4</v>
      </c>
      <c r="K81" s="10" t="s">
        <v>232</v>
      </c>
      <c r="L81" s="12">
        <v>130</v>
      </c>
      <c r="M81" s="12">
        <v>65</v>
      </c>
      <c r="N81" s="13"/>
    </row>
    <row r="82" spans="2:14" s="11" customFormat="1" ht="45" customHeight="1" x14ac:dyDescent="0.25">
      <c r="B82" s="6"/>
      <c r="C82" s="6" t="s">
        <v>129</v>
      </c>
      <c r="D82" s="7" t="s">
        <v>141</v>
      </c>
      <c r="E82" s="8" t="s">
        <v>173</v>
      </c>
      <c r="F82" s="8" t="s">
        <v>167</v>
      </c>
      <c r="G82" s="6" t="s">
        <v>12</v>
      </c>
      <c r="H82" s="8" t="s">
        <v>162</v>
      </c>
      <c r="I82" s="25" t="s">
        <v>126</v>
      </c>
      <c r="J82" s="9">
        <v>4</v>
      </c>
      <c r="K82" s="10" t="s">
        <v>232</v>
      </c>
      <c r="L82" s="12">
        <v>130</v>
      </c>
      <c r="M82" s="12">
        <v>65</v>
      </c>
      <c r="N82" s="13"/>
    </row>
    <row r="83" spans="2:14" s="11" customFormat="1" ht="45" customHeight="1" x14ac:dyDescent="0.25">
      <c r="B83" s="6"/>
      <c r="C83" s="6" t="s">
        <v>129</v>
      </c>
      <c r="D83" s="7" t="s">
        <v>141</v>
      </c>
      <c r="E83" s="8" t="s">
        <v>173</v>
      </c>
      <c r="F83" s="8" t="s">
        <v>167</v>
      </c>
      <c r="G83" s="6" t="s">
        <v>12</v>
      </c>
      <c r="H83" s="8" t="s">
        <v>162</v>
      </c>
      <c r="I83" s="25">
        <v>11</v>
      </c>
      <c r="J83" s="9">
        <v>3</v>
      </c>
      <c r="K83" s="10" t="s">
        <v>232</v>
      </c>
      <c r="L83" s="12">
        <v>130</v>
      </c>
      <c r="M83" s="12">
        <v>65</v>
      </c>
      <c r="N83" s="13"/>
    </row>
    <row r="84" spans="2:14" s="11" customFormat="1" ht="45" customHeight="1" x14ac:dyDescent="0.25">
      <c r="B84" s="6"/>
      <c r="C84" s="6" t="s">
        <v>129</v>
      </c>
      <c r="D84" s="7" t="s">
        <v>141</v>
      </c>
      <c r="E84" s="8" t="s">
        <v>173</v>
      </c>
      <c r="F84" s="8" t="s">
        <v>167</v>
      </c>
      <c r="G84" s="6" t="s">
        <v>12</v>
      </c>
      <c r="H84" s="8" t="s">
        <v>162</v>
      </c>
      <c r="I84" s="25" t="s">
        <v>127</v>
      </c>
      <c r="J84" s="9">
        <v>2</v>
      </c>
      <c r="K84" s="10" t="s">
        <v>232</v>
      </c>
      <c r="L84" s="12">
        <v>130</v>
      </c>
      <c r="M84" s="12">
        <v>65</v>
      </c>
      <c r="N84" s="13"/>
    </row>
    <row r="85" spans="2:14" s="11" customFormat="1" ht="45" customHeight="1" x14ac:dyDescent="0.25">
      <c r="B85" s="6"/>
      <c r="C85" s="6" t="s">
        <v>129</v>
      </c>
      <c r="D85" s="7" t="s">
        <v>142</v>
      </c>
      <c r="E85" s="8" t="s">
        <v>173</v>
      </c>
      <c r="F85" s="8" t="s">
        <v>174</v>
      </c>
      <c r="G85" s="6" t="s">
        <v>12</v>
      </c>
      <c r="H85" s="8" t="s">
        <v>162</v>
      </c>
      <c r="I85" s="25">
        <v>8</v>
      </c>
      <c r="J85" s="9">
        <v>2</v>
      </c>
      <c r="K85" s="10" t="s">
        <v>232</v>
      </c>
      <c r="L85" s="12">
        <v>130</v>
      </c>
      <c r="M85" s="12">
        <v>65</v>
      </c>
      <c r="N85" s="13"/>
    </row>
    <row r="86" spans="2:14" s="11" customFormat="1" ht="45" customHeight="1" x14ac:dyDescent="0.25">
      <c r="B86" s="6"/>
      <c r="C86" s="6" t="s">
        <v>129</v>
      </c>
      <c r="D86" s="7" t="s">
        <v>142</v>
      </c>
      <c r="E86" s="8" t="s">
        <v>173</v>
      </c>
      <c r="F86" s="8" t="s">
        <v>174</v>
      </c>
      <c r="G86" s="6" t="s">
        <v>12</v>
      </c>
      <c r="H86" s="8" t="s">
        <v>162</v>
      </c>
      <c r="I86" s="25" t="s">
        <v>124</v>
      </c>
      <c r="J86" s="9">
        <v>4</v>
      </c>
      <c r="K86" s="10" t="s">
        <v>232</v>
      </c>
      <c r="L86" s="12">
        <v>130</v>
      </c>
      <c r="M86" s="12">
        <v>65</v>
      </c>
      <c r="N86" s="13"/>
    </row>
    <row r="87" spans="2:14" s="11" customFormat="1" ht="45" customHeight="1" x14ac:dyDescent="0.25">
      <c r="B87" s="6"/>
      <c r="C87" s="6" t="s">
        <v>129</v>
      </c>
      <c r="D87" s="7" t="s">
        <v>142</v>
      </c>
      <c r="E87" s="8" t="s">
        <v>173</v>
      </c>
      <c r="F87" s="8" t="s">
        <v>174</v>
      </c>
      <c r="G87" s="6" t="s">
        <v>12</v>
      </c>
      <c r="H87" s="8" t="s">
        <v>162</v>
      </c>
      <c r="I87" s="25">
        <v>9</v>
      </c>
      <c r="J87" s="9">
        <v>5</v>
      </c>
      <c r="K87" s="10" t="s">
        <v>232</v>
      </c>
      <c r="L87" s="12">
        <v>130</v>
      </c>
      <c r="M87" s="12">
        <v>65</v>
      </c>
      <c r="N87" s="13"/>
    </row>
    <row r="88" spans="2:14" s="11" customFormat="1" ht="45" customHeight="1" x14ac:dyDescent="0.25">
      <c r="B88" s="6"/>
      <c r="C88" s="6" t="s">
        <v>129</v>
      </c>
      <c r="D88" s="7" t="s">
        <v>142</v>
      </c>
      <c r="E88" s="8" t="s">
        <v>173</v>
      </c>
      <c r="F88" s="8" t="s">
        <v>174</v>
      </c>
      <c r="G88" s="6" t="s">
        <v>12</v>
      </c>
      <c r="H88" s="8" t="s">
        <v>162</v>
      </c>
      <c r="I88" s="25" t="s">
        <v>125</v>
      </c>
      <c r="J88" s="9">
        <v>5</v>
      </c>
      <c r="K88" s="10" t="s">
        <v>232</v>
      </c>
      <c r="L88" s="12">
        <v>130</v>
      </c>
      <c r="M88" s="12">
        <v>65</v>
      </c>
      <c r="N88" s="13"/>
    </row>
    <row r="89" spans="2:14" s="11" customFormat="1" ht="45" customHeight="1" x14ac:dyDescent="0.25">
      <c r="B89" s="6"/>
      <c r="C89" s="6" t="s">
        <v>129</v>
      </c>
      <c r="D89" s="7" t="s">
        <v>142</v>
      </c>
      <c r="E89" s="8" t="s">
        <v>173</v>
      </c>
      <c r="F89" s="8" t="s">
        <v>174</v>
      </c>
      <c r="G89" s="6" t="s">
        <v>12</v>
      </c>
      <c r="H89" s="8" t="s">
        <v>162</v>
      </c>
      <c r="I89" s="25">
        <v>10</v>
      </c>
      <c r="J89" s="9">
        <v>5</v>
      </c>
      <c r="K89" s="10" t="s">
        <v>232</v>
      </c>
      <c r="L89" s="12">
        <v>130</v>
      </c>
      <c r="M89" s="12">
        <v>65</v>
      </c>
      <c r="N89" s="13"/>
    </row>
    <row r="90" spans="2:14" s="11" customFormat="1" ht="45" customHeight="1" x14ac:dyDescent="0.25">
      <c r="B90" s="6"/>
      <c r="C90" s="6" t="s">
        <v>129</v>
      </c>
      <c r="D90" s="7" t="s">
        <v>142</v>
      </c>
      <c r="E90" s="8" t="s">
        <v>173</v>
      </c>
      <c r="F90" s="8" t="s">
        <v>174</v>
      </c>
      <c r="G90" s="6" t="s">
        <v>12</v>
      </c>
      <c r="H90" s="8" t="s">
        <v>162</v>
      </c>
      <c r="I90" s="25" t="s">
        <v>126</v>
      </c>
      <c r="J90" s="9">
        <v>5</v>
      </c>
      <c r="K90" s="10" t="s">
        <v>232</v>
      </c>
      <c r="L90" s="12">
        <v>130</v>
      </c>
      <c r="M90" s="12">
        <v>65</v>
      </c>
      <c r="N90" s="13"/>
    </row>
    <row r="91" spans="2:14" s="11" customFormat="1" ht="45" customHeight="1" x14ac:dyDescent="0.25">
      <c r="B91" s="6"/>
      <c r="C91" s="6" t="s">
        <v>129</v>
      </c>
      <c r="D91" s="7" t="s">
        <v>142</v>
      </c>
      <c r="E91" s="8" t="s">
        <v>173</v>
      </c>
      <c r="F91" s="8" t="s">
        <v>174</v>
      </c>
      <c r="G91" s="6" t="s">
        <v>12</v>
      </c>
      <c r="H91" s="8" t="s">
        <v>162</v>
      </c>
      <c r="I91" s="25">
        <v>11</v>
      </c>
      <c r="J91" s="9">
        <v>4</v>
      </c>
      <c r="K91" s="10" t="s">
        <v>232</v>
      </c>
      <c r="L91" s="12">
        <v>130</v>
      </c>
      <c r="M91" s="12">
        <v>65</v>
      </c>
      <c r="N91" s="13"/>
    </row>
    <row r="92" spans="2:14" s="11" customFormat="1" ht="45" customHeight="1" x14ac:dyDescent="0.25">
      <c r="B92" s="6"/>
      <c r="C92" s="6" t="s">
        <v>129</v>
      </c>
      <c r="D92" s="7" t="s">
        <v>142</v>
      </c>
      <c r="E92" s="8" t="s">
        <v>173</v>
      </c>
      <c r="F92" s="8" t="s">
        <v>174</v>
      </c>
      <c r="G92" s="6" t="s">
        <v>12</v>
      </c>
      <c r="H92" s="8" t="s">
        <v>162</v>
      </c>
      <c r="I92" s="25" t="s">
        <v>127</v>
      </c>
      <c r="J92" s="9">
        <v>3</v>
      </c>
      <c r="K92" s="10" t="s">
        <v>232</v>
      </c>
      <c r="L92" s="12">
        <v>130</v>
      </c>
      <c r="M92" s="12">
        <v>65</v>
      </c>
      <c r="N92" s="13"/>
    </row>
    <row r="93" spans="2:14" s="11" customFormat="1" ht="45" customHeight="1" x14ac:dyDescent="0.25">
      <c r="B93" s="6"/>
      <c r="C93" s="6" t="s">
        <v>129</v>
      </c>
      <c r="D93" s="7" t="s">
        <v>142</v>
      </c>
      <c r="E93" s="8" t="s">
        <v>173</v>
      </c>
      <c r="F93" s="8" t="s">
        <v>174</v>
      </c>
      <c r="G93" s="6" t="s">
        <v>12</v>
      </c>
      <c r="H93" s="8" t="s">
        <v>162</v>
      </c>
      <c r="I93" s="25">
        <v>12</v>
      </c>
      <c r="J93" s="9">
        <v>2</v>
      </c>
      <c r="K93" s="10" t="s">
        <v>232</v>
      </c>
      <c r="L93" s="12">
        <v>130</v>
      </c>
      <c r="M93" s="12">
        <v>65</v>
      </c>
      <c r="N93" s="13"/>
    </row>
    <row r="94" spans="2:14" s="11" customFormat="1" ht="45" customHeight="1" x14ac:dyDescent="0.25">
      <c r="B94" s="6"/>
      <c r="C94" s="6" t="s">
        <v>129</v>
      </c>
      <c r="D94" s="7" t="s">
        <v>143</v>
      </c>
      <c r="E94" s="8" t="s">
        <v>173</v>
      </c>
      <c r="F94" s="8" t="s">
        <v>177</v>
      </c>
      <c r="G94" s="6" t="s">
        <v>12</v>
      </c>
      <c r="H94" s="8" t="s">
        <v>162</v>
      </c>
      <c r="I94" s="25">
        <v>7</v>
      </c>
      <c r="J94" s="9">
        <v>2</v>
      </c>
      <c r="K94" s="10" t="s">
        <v>232</v>
      </c>
      <c r="L94" s="12">
        <v>130</v>
      </c>
      <c r="M94" s="12">
        <v>65</v>
      </c>
      <c r="N94" s="13"/>
    </row>
    <row r="95" spans="2:14" s="11" customFormat="1" ht="45" customHeight="1" x14ac:dyDescent="0.25">
      <c r="B95" s="6"/>
      <c r="C95" s="6" t="s">
        <v>129</v>
      </c>
      <c r="D95" s="7" t="s">
        <v>143</v>
      </c>
      <c r="E95" s="8" t="s">
        <v>173</v>
      </c>
      <c r="F95" s="8" t="s">
        <v>177</v>
      </c>
      <c r="G95" s="6" t="s">
        <v>12</v>
      </c>
      <c r="H95" s="8" t="s">
        <v>162</v>
      </c>
      <c r="I95" s="25" t="s">
        <v>123</v>
      </c>
      <c r="J95" s="9">
        <v>3</v>
      </c>
      <c r="K95" s="10" t="s">
        <v>232</v>
      </c>
      <c r="L95" s="12">
        <v>130</v>
      </c>
      <c r="M95" s="12">
        <v>65</v>
      </c>
      <c r="N95" s="13"/>
    </row>
    <row r="96" spans="2:14" s="11" customFormat="1" ht="45" customHeight="1" x14ac:dyDescent="0.25">
      <c r="B96" s="6"/>
      <c r="C96" s="6" t="s">
        <v>129</v>
      </c>
      <c r="D96" s="7" t="s">
        <v>143</v>
      </c>
      <c r="E96" s="8" t="s">
        <v>173</v>
      </c>
      <c r="F96" s="8" t="s">
        <v>177</v>
      </c>
      <c r="G96" s="6" t="s">
        <v>12</v>
      </c>
      <c r="H96" s="8" t="s">
        <v>162</v>
      </c>
      <c r="I96" s="25">
        <v>8</v>
      </c>
      <c r="J96" s="9">
        <v>4</v>
      </c>
      <c r="K96" s="10" t="s">
        <v>232</v>
      </c>
      <c r="L96" s="12">
        <v>130</v>
      </c>
      <c r="M96" s="12">
        <v>65</v>
      </c>
      <c r="N96" s="13"/>
    </row>
    <row r="97" spans="2:14" s="11" customFormat="1" ht="45" customHeight="1" x14ac:dyDescent="0.25">
      <c r="B97" s="6"/>
      <c r="C97" s="6" t="s">
        <v>129</v>
      </c>
      <c r="D97" s="7" t="s">
        <v>143</v>
      </c>
      <c r="E97" s="8" t="s">
        <v>173</v>
      </c>
      <c r="F97" s="8" t="s">
        <v>177</v>
      </c>
      <c r="G97" s="6" t="s">
        <v>12</v>
      </c>
      <c r="H97" s="8" t="s">
        <v>162</v>
      </c>
      <c r="I97" s="25" t="s">
        <v>124</v>
      </c>
      <c r="J97" s="9">
        <v>4</v>
      </c>
      <c r="K97" s="10" t="s">
        <v>232</v>
      </c>
      <c r="L97" s="12">
        <v>130</v>
      </c>
      <c r="M97" s="12">
        <v>65</v>
      </c>
      <c r="N97" s="13"/>
    </row>
    <row r="98" spans="2:14" s="11" customFormat="1" ht="45" customHeight="1" x14ac:dyDescent="0.25">
      <c r="B98" s="6"/>
      <c r="C98" s="6" t="s">
        <v>129</v>
      </c>
      <c r="D98" s="7" t="s">
        <v>143</v>
      </c>
      <c r="E98" s="8" t="s">
        <v>173</v>
      </c>
      <c r="F98" s="8" t="s">
        <v>177</v>
      </c>
      <c r="G98" s="6" t="s">
        <v>12</v>
      </c>
      <c r="H98" s="8" t="s">
        <v>162</v>
      </c>
      <c r="I98" s="25">
        <v>9</v>
      </c>
      <c r="J98" s="9">
        <v>5</v>
      </c>
      <c r="K98" s="10" t="s">
        <v>232</v>
      </c>
      <c r="L98" s="12">
        <v>130</v>
      </c>
      <c r="M98" s="12">
        <v>65</v>
      </c>
      <c r="N98" s="13"/>
    </row>
    <row r="99" spans="2:14" s="11" customFormat="1" ht="45" customHeight="1" x14ac:dyDescent="0.25">
      <c r="B99" s="6"/>
      <c r="C99" s="6" t="s">
        <v>129</v>
      </c>
      <c r="D99" s="7" t="s">
        <v>143</v>
      </c>
      <c r="E99" s="8" t="s">
        <v>173</v>
      </c>
      <c r="F99" s="8" t="s">
        <v>177</v>
      </c>
      <c r="G99" s="6" t="s">
        <v>12</v>
      </c>
      <c r="H99" s="8" t="s">
        <v>162</v>
      </c>
      <c r="I99" s="25" t="s">
        <v>125</v>
      </c>
      <c r="J99" s="9">
        <v>5</v>
      </c>
      <c r="K99" s="10" t="s">
        <v>232</v>
      </c>
      <c r="L99" s="12">
        <v>130</v>
      </c>
      <c r="M99" s="12">
        <v>65</v>
      </c>
      <c r="N99" s="13"/>
    </row>
    <row r="100" spans="2:14" s="11" customFormat="1" ht="45" customHeight="1" x14ac:dyDescent="0.25">
      <c r="B100" s="6"/>
      <c r="C100" s="6" t="s">
        <v>129</v>
      </c>
      <c r="D100" s="7" t="s">
        <v>143</v>
      </c>
      <c r="E100" s="8" t="s">
        <v>173</v>
      </c>
      <c r="F100" s="8" t="s">
        <v>177</v>
      </c>
      <c r="G100" s="6" t="s">
        <v>12</v>
      </c>
      <c r="H100" s="8" t="s">
        <v>162</v>
      </c>
      <c r="I100" s="25">
        <v>10</v>
      </c>
      <c r="J100" s="9">
        <v>5</v>
      </c>
      <c r="K100" s="10" t="s">
        <v>232</v>
      </c>
      <c r="L100" s="12">
        <v>130</v>
      </c>
      <c r="M100" s="12">
        <v>65</v>
      </c>
      <c r="N100" s="13"/>
    </row>
    <row r="101" spans="2:14" s="11" customFormat="1" ht="45" customHeight="1" x14ac:dyDescent="0.25">
      <c r="B101" s="6"/>
      <c r="C101" s="6" t="s">
        <v>129</v>
      </c>
      <c r="D101" s="7" t="s">
        <v>143</v>
      </c>
      <c r="E101" s="8" t="s">
        <v>173</v>
      </c>
      <c r="F101" s="8" t="s">
        <v>177</v>
      </c>
      <c r="G101" s="6" t="s">
        <v>12</v>
      </c>
      <c r="H101" s="8" t="s">
        <v>162</v>
      </c>
      <c r="I101" s="25" t="s">
        <v>126</v>
      </c>
      <c r="J101" s="9">
        <v>4</v>
      </c>
      <c r="K101" s="10" t="s">
        <v>232</v>
      </c>
      <c r="L101" s="12">
        <v>130</v>
      </c>
      <c r="M101" s="12">
        <v>65</v>
      </c>
      <c r="N101" s="13"/>
    </row>
    <row r="102" spans="2:14" s="11" customFormat="1" ht="45" customHeight="1" x14ac:dyDescent="0.25">
      <c r="B102" s="6"/>
      <c r="C102" s="6" t="s">
        <v>129</v>
      </c>
      <c r="D102" s="7" t="s">
        <v>143</v>
      </c>
      <c r="E102" s="8" t="s">
        <v>173</v>
      </c>
      <c r="F102" s="8" t="s">
        <v>177</v>
      </c>
      <c r="G102" s="6" t="s">
        <v>12</v>
      </c>
      <c r="H102" s="8" t="s">
        <v>162</v>
      </c>
      <c r="I102" s="25">
        <v>12</v>
      </c>
      <c r="J102" s="9">
        <v>2</v>
      </c>
      <c r="K102" s="10" t="s">
        <v>232</v>
      </c>
      <c r="L102" s="12">
        <v>130</v>
      </c>
      <c r="M102" s="12">
        <v>65</v>
      </c>
      <c r="N102" s="13"/>
    </row>
    <row r="103" spans="2:14" s="11" customFormat="1" ht="45" customHeight="1" x14ac:dyDescent="0.25">
      <c r="B103" s="6"/>
      <c r="C103" s="6" t="s">
        <v>129</v>
      </c>
      <c r="D103" s="7" t="s">
        <v>143</v>
      </c>
      <c r="E103" s="8" t="s">
        <v>173</v>
      </c>
      <c r="F103" s="8" t="s">
        <v>177</v>
      </c>
      <c r="G103" s="6" t="s">
        <v>12</v>
      </c>
      <c r="H103" s="8" t="s">
        <v>162</v>
      </c>
      <c r="I103" s="25">
        <v>13</v>
      </c>
      <c r="J103" s="9">
        <v>1</v>
      </c>
      <c r="K103" s="10" t="s">
        <v>232</v>
      </c>
      <c r="L103" s="12">
        <v>130</v>
      </c>
      <c r="M103" s="12">
        <v>65</v>
      </c>
      <c r="N103" s="13"/>
    </row>
    <row r="104" spans="2:14" s="11" customFormat="1" ht="45" customHeight="1" x14ac:dyDescent="0.25">
      <c r="B104" s="6"/>
      <c r="C104" s="6" t="s">
        <v>128</v>
      </c>
      <c r="D104" s="7" t="s">
        <v>144</v>
      </c>
      <c r="E104" s="8" t="s">
        <v>173</v>
      </c>
      <c r="F104" s="8" t="s">
        <v>178</v>
      </c>
      <c r="G104" s="6" t="s">
        <v>12</v>
      </c>
      <c r="H104" s="8" t="s">
        <v>162</v>
      </c>
      <c r="I104" s="25">
        <v>10</v>
      </c>
      <c r="J104" s="9">
        <v>2</v>
      </c>
      <c r="K104" s="10" t="s">
        <v>232</v>
      </c>
      <c r="L104" s="12">
        <v>130</v>
      </c>
      <c r="M104" s="12">
        <v>65</v>
      </c>
      <c r="N104" s="13"/>
    </row>
    <row r="105" spans="2:14" s="11" customFormat="1" ht="45" customHeight="1" x14ac:dyDescent="0.25">
      <c r="B105" s="6"/>
      <c r="C105" s="6" t="s">
        <v>128</v>
      </c>
      <c r="D105" s="7" t="s">
        <v>144</v>
      </c>
      <c r="E105" s="8" t="s">
        <v>173</v>
      </c>
      <c r="F105" s="8" t="s">
        <v>178</v>
      </c>
      <c r="G105" s="6" t="s">
        <v>12</v>
      </c>
      <c r="H105" s="8" t="s">
        <v>162</v>
      </c>
      <c r="I105" s="25" t="s">
        <v>126</v>
      </c>
      <c r="J105" s="9">
        <v>3</v>
      </c>
      <c r="K105" s="10" t="s">
        <v>232</v>
      </c>
      <c r="L105" s="12">
        <v>130</v>
      </c>
      <c r="M105" s="12">
        <v>65</v>
      </c>
      <c r="N105" s="13"/>
    </row>
    <row r="106" spans="2:14" s="11" customFormat="1" ht="45" customHeight="1" x14ac:dyDescent="0.25">
      <c r="B106" s="6"/>
      <c r="C106" s="6" t="s">
        <v>128</v>
      </c>
      <c r="D106" s="7" t="s">
        <v>144</v>
      </c>
      <c r="E106" s="8" t="s">
        <v>173</v>
      </c>
      <c r="F106" s="8" t="s">
        <v>178</v>
      </c>
      <c r="G106" s="6" t="s">
        <v>12</v>
      </c>
      <c r="H106" s="8" t="s">
        <v>162</v>
      </c>
      <c r="I106" s="25">
        <v>11</v>
      </c>
      <c r="J106" s="9">
        <v>1</v>
      </c>
      <c r="K106" s="10" t="s">
        <v>232</v>
      </c>
      <c r="L106" s="12">
        <v>130</v>
      </c>
      <c r="M106" s="12">
        <v>65</v>
      </c>
      <c r="N106" s="13"/>
    </row>
    <row r="107" spans="2:14" s="11" customFormat="1" ht="45" customHeight="1" x14ac:dyDescent="0.25">
      <c r="B107" s="6"/>
      <c r="C107" s="6" t="s">
        <v>128</v>
      </c>
      <c r="D107" s="7" t="s">
        <v>144</v>
      </c>
      <c r="E107" s="8" t="s">
        <v>173</v>
      </c>
      <c r="F107" s="8" t="s">
        <v>178</v>
      </c>
      <c r="G107" s="6" t="s">
        <v>12</v>
      </c>
      <c r="H107" s="8" t="s">
        <v>162</v>
      </c>
      <c r="I107" s="25" t="s">
        <v>127</v>
      </c>
      <c r="J107" s="9">
        <v>1</v>
      </c>
      <c r="K107" s="10" t="s">
        <v>232</v>
      </c>
      <c r="L107" s="12">
        <v>130</v>
      </c>
      <c r="M107" s="12">
        <v>65</v>
      </c>
      <c r="N107" s="13"/>
    </row>
    <row r="108" spans="2:14" s="11" customFormat="1" ht="45" customHeight="1" x14ac:dyDescent="0.25">
      <c r="B108" s="6"/>
      <c r="C108" s="6" t="s">
        <v>129</v>
      </c>
      <c r="D108" s="7" t="s">
        <v>145</v>
      </c>
      <c r="E108" s="8" t="s">
        <v>179</v>
      </c>
      <c r="F108" s="8" t="s">
        <v>180</v>
      </c>
      <c r="G108" s="6" t="s">
        <v>19</v>
      </c>
      <c r="H108" s="8" t="s">
        <v>162</v>
      </c>
      <c r="I108" s="25" t="s">
        <v>122</v>
      </c>
      <c r="J108" s="9">
        <v>4</v>
      </c>
      <c r="K108" s="10" t="s">
        <v>232</v>
      </c>
      <c r="L108" s="12">
        <v>160</v>
      </c>
      <c r="M108" s="12">
        <v>80</v>
      </c>
      <c r="N108" s="13"/>
    </row>
    <row r="109" spans="2:14" s="11" customFormat="1" ht="45" customHeight="1" x14ac:dyDescent="0.25">
      <c r="B109" s="6"/>
      <c r="C109" s="6" t="s">
        <v>129</v>
      </c>
      <c r="D109" s="7" t="s">
        <v>145</v>
      </c>
      <c r="E109" s="8" t="s">
        <v>179</v>
      </c>
      <c r="F109" s="8" t="s">
        <v>180</v>
      </c>
      <c r="G109" s="6" t="s">
        <v>19</v>
      </c>
      <c r="H109" s="8" t="s">
        <v>162</v>
      </c>
      <c r="I109" s="25">
        <v>7</v>
      </c>
      <c r="J109" s="9">
        <v>5</v>
      </c>
      <c r="K109" s="10" t="s">
        <v>232</v>
      </c>
      <c r="L109" s="12">
        <v>160</v>
      </c>
      <c r="M109" s="12">
        <v>80</v>
      </c>
      <c r="N109" s="13"/>
    </row>
    <row r="110" spans="2:14" s="11" customFormat="1" ht="45" customHeight="1" x14ac:dyDescent="0.25">
      <c r="B110" s="6"/>
      <c r="C110" s="6" t="s">
        <v>129</v>
      </c>
      <c r="D110" s="7" t="s">
        <v>146</v>
      </c>
      <c r="E110" s="8" t="s">
        <v>36</v>
      </c>
      <c r="F110" s="8" t="s">
        <v>181</v>
      </c>
      <c r="G110" s="6" t="s">
        <v>12</v>
      </c>
      <c r="H110" s="8" t="s">
        <v>162</v>
      </c>
      <c r="I110" s="25">
        <v>7</v>
      </c>
      <c r="J110" s="9">
        <v>2</v>
      </c>
      <c r="K110" s="10" t="s">
        <v>232</v>
      </c>
      <c r="L110" s="12">
        <v>100</v>
      </c>
      <c r="M110" s="12">
        <v>50</v>
      </c>
      <c r="N110" s="13"/>
    </row>
    <row r="111" spans="2:14" s="11" customFormat="1" ht="45" customHeight="1" x14ac:dyDescent="0.25">
      <c r="B111" s="6"/>
      <c r="C111" s="6" t="s">
        <v>129</v>
      </c>
      <c r="D111" s="7" t="s">
        <v>146</v>
      </c>
      <c r="E111" s="8" t="s">
        <v>36</v>
      </c>
      <c r="F111" s="8" t="s">
        <v>181</v>
      </c>
      <c r="G111" s="6" t="s">
        <v>12</v>
      </c>
      <c r="H111" s="8" t="s">
        <v>162</v>
      </c>
      <c r="I111" s="25" t="s">
        <v>123</v>
      </c>
      <c r="J111" s="9">
        <v>4</v>
      </c>
      <c r="K111" s="10" t="s">
        <v>232</v>
      </c>
      <c r="L111" s="12">
        <v>100</v>
      </c>
      <c r="M111" s="12">
        <v>50</v>
      </c>
      <c r="N111" s="13"/>
    </row>
    <row r="112" spans="2:14" s="11" customFormat="1" ht="45" customHeight="1" x14ac:dyDescent="0.25">
      <c r="B112" s="6"/>
      <c r="C112" s="6" t="s">
        <v>129</v>
      </c>
      <c r="D112" s="7" t="s">
        <v>146</v>
      </c>
      <c r="E112" s="8" t="s">
        <v>36</v>
      </c>
      <c r="F112" s="8" t="s">
        <v>181</v>
      </c>
      <c r="G112" s="6" t="s">
        <v>12</v>
      </c>
      <c r="H112" s="8" t="s">
        <v>162</v>
      </c>
      <c r="I112" s="25">
        <v>8</v>
      </c>
      <c r="J112" s="9">
        <v>5</v>
      </c>
      <c r="K112" s="10" t="s">
        <v>232</v>
      </c>
      <c r="L112" s="12">
        <v>100</v>
      </c>
      <c r="M112" s="12">
        <v>50</v>
      </c>
      <c r="N112" s="13"/>
    </row>
    <row r="113" spans="2:14" s="11" customFormat="1" ht="45" customHeight="1" x14ac:dyDescent="0.25">
      <c r="B113" s="6"/>
      <c r="C113" s="6" t="s">
        <v>129</v>
      </c>
      <c r="D113" s="7" t="s">
        <v>146</v>
      </c>
      <c r="E113" s="8" t="s">
        <v>36</v>
      </c>
      <c r="F113" s="8" t="s">
        <v>181</v>
      </c>
      <c r="G113" s="6" t="s">
        <v>12</v>
      </c>
      <c r="H113" s="8" t="s">
        <v>162</v>
      </c>
      <c r="I113" s="25" t="s">
        <v>124</v>
      </c>
      <c r="J113" s="9">
        <v>5</v>
      </c>
      <c r="K113" s="10" t="s">
        <v>232</v>
      </c>
      <c r="L113" s="12">
        <v>100</v>
      </c>
      <c r="M113" s="12">
        <v>50</v>
      </c>
      <c r="N113" s="13"/>
    </row>
    <row r="114" spans="2:14" s="11" customFormat="1" ht="45" customHeight="1" x14ac:dyDescent="0.25">
      <c r="B114" s="6"/>
      <c r="C114" s="6" t="s">
        <v>129</v>
      </c>
      <c r="D114" s="7" t="s">
        <v>146</v>
      </c>
      <c r="E114" s="8" t="s">
        <v>36</v>
      </c>
      <c r="F114" s="8" t="s">
        <v>181</v>
      </c>
      <c r="G114" s="6" t="s">
        <v>12</v>
      </c>
      <c r="H114" s="8" t="s">
        <v>162</v>
      </c>
      <c r="I114" s="25">
        <v>9</v>
      </c>
      <c r="J114" s="9">
        <v>5</v>
      </c>
      <c r="K114" s="10" t="s">
        <v>232</v>
      </c>
      <c r="L114" s="12">
        <v>100</v>
      </c>
      <c r="M114" s="12">
        <v>50</v>
      </c>
      <c r="N114" s="13"/>
    </row>
    <row r="115" spans="2:14" s="11" customFormat="1" ht="45" customHeight="1" x14ac:dyDescent="0.25">
      <c r="B115" s="6"/>
      <c r="C115" s="6" t="s">
        <v>129</v>
      </c>
      <c r="D115" s="7" t="s">
        <v>146</v>
      </c>
      <c r="E115" s="8" t="s">
        <v>36</v>
      </c>
      <c r="F115" s="8" t="s">
        <v>181</v>
      </c>
      <c r="G115" s="6" t="s">
        <v>12</v>
      </c>
      <c r="H115" s="8" t="s">
        <v>162</v>
      </c>
      <c r="I115" s="25" t="s">
        <v>125</v>
      </c>
      <c r="J115" s="9">
        <v>5</v>
      </c>
      <c r="K115" s="10" t="s">
        <v>232</v>
      </c>
      <c r="L115" s="12">
        <v>100</v>
      </c>
      <c r="M115" s="12">
        <v>50</v>
      </c>
      <c r="N115" s="13"/>
    </row>
    <row r="116" spans="2:14" s="11" customFormat="1" ht="45" customHeight="1" x14ac:dyDescent="0.25">
      <c r="B116" s="6"/>
      <c r="C116" s="6" t="s">
        <v>129</v>
      </c>
      <c r="D116" s="7" t="s">
        <v>146</v>
      </c>
      <c r="E116" s="8" t="s">
        <v>36</v>
      </c>
      <c r="F116" s="8" t="s">
        <v>181</v>
      </c>
      <c r="G116" s="6" t="s">
        <v>12</v>
      </c>
      <c r="H116" s="8" t="s">
        <v>162</v>
      </c>
      <c r="I116" s="25">
        <v>10</v>
      </c>
      <c r="J116" s="9">
        <v>3</v>
      </c>
      <c r="K116" s="10" t="s">
        <v>232</v>
      </c>
      <c r="L116" s="12">
        <v>100</v>
      </c>
      <c r="M116" s="12">
        <v>50</v>
      </c>
      <c r="N116" s="13"/>
    </row>
    <row r="117" spans="2:14" s="11" customFormat="1" ht="45" customHeight="1" x14ac:dyDescent="0.25">
      <c r="B117" s="6"/>
      <c r="C117" s="6" t="s">
        <v>129</v>
      </c>
      <c r="D117" s="7" t="s">
        <v>146</v>
      </c>
      <c r="E117" s="8" t="s">
        <v>36</v>
      </c>
      <c r="F117" s="8" t="s">
        <v>181</v>
      </c>
      <c r="G117" s="6" t="s">
        <v>12</v>
      </c>
      <c r="H117" s="8" t="s">
        <v>162</v>
      </c>
      <c r="I117" s="25" t="s">
        <v>126</v>
      </c>
      <c r="J117" s="9">
        <v>3</v>
      </c>
      <c r="K117" s="10" t="s">
        <v>232</v>
      </c>
      <c r="L117" s="12">
        <v>100</v>
      </c>
      <c r="M117" s="12">
        <v>50</v>
      </c>
      <c r="N117" s="13"/>
    </row>
    <row r="118" spans="2:14" s="11" customFormat="1" ht="45" customHeight="1" x14ac:dyDescent="0.25">
      <c r="B118" s="6"/>
      <c r="C118" s="6" t="s">
        <v>129</v>
      </c>
      <c r="D118" s="7" t="s">
        <v>146</v>
      </c>
      <c r="E118" s="8" t="s">
        <v>36</v>
      </c>
      <c r="F118" s="8" t="s">
        <v>181</v>
      </c>
      <c r="G118" s="6" t="s">
        <v>12</v>
      </c>
      <c r="H118" s="8" t="s">
        <v>162</v>
      </c>
      <c r="I118" s="25">
        <v>12</v>
      </c>
      <c r="J118" s="9">
        <v>2</v>
      </c>
      <c r="K118" s="10" t="s">
        <v>232</v>
      </c>
      <c r="L118" s="12">
        <v>100</v>
      </c>
      <c r="M118" s="12">
        <v>50</v>
      </c>
      <c r="N118" s="13"/>
    </row>
    <row r="119" spans="2:14" s="11" customFormat="1" ht="45" customHeight="1" x14ac:dyDescent="0.25">
      <c r="B119" s="6"/>
      <c r="C119" s="6" t="s">
        <v>128</v>
      </c>
      <c r="D119" s="7" t="s">
        <v>147</v>
      </c>
      <c r="E119" s="8" t="s">
        <v>36</v>
      </c>
      <c r="F119" s="8" t="s">
        <v>182</v>
      </c>
      <c r="G119" s="6" t="s">
        <v>12</v>
      </c>
      <c r="H119" s="8" t="s">
        <v>162</v>
      </c>
      <c r="I119" s="25">
        <v>8</v>
      </c>
      <c r="J119" s="9">
        <v>2</v>
      </c>
      <c r="K119" s="10" t="s">
        <v>232</v>
      </c>
      <c r="L119" s="12">
        <v>100</v>
      </c>
      <c r="M119" s="12">
        <v>50</v>
      </c>
      <c r="N119" s="13"/>
    </row>
    <row r="120" spans="2:14" s="11" customFormat="1" ht="45" customHeight="1" x14ac:dyDescent="0.25">
      <c r="B120" s="6"/>
      <c r="C120" s="6" t="s">
        <v>128</v>
      </c>
      <c r="D120" s="7" t="s">
        <v>147</v>
      </c>
      <c r="E120" s="8" t="s">
        <v>36</v>
      </c>
      <c r="F120" s="8" t="s">
        <v>182</v>
      </c>
      <c r="G120" s="6" t="s">
        <v>12</v>
      </c>
      <c r="H120" s="8" t="s">
        <v>162</v>
      </c>
      <c r="I120" s="25" t="s">
        <v>124</v>
      </c>
      <c r="J120" s="9">
        <v>4</v>
      </c>
      <c r="K120" s="10" t="s">
        <v>232</v>
      </c>
      <c r="L120" s="12">
        <v>100</v>
      </c>
      <c r="M120" s="12">
        <v>50</v>
      </c>
      <c r="N120" s="13"/>
    </row>
    <row r="121" spans="2:14" s="11" customFormat="1" ht="45" customHeight="1" x14ac:dyDescent="0.25">
      <c r="B121" s="6"/>
      <c r="C121" s="6" t="s">
        <v>128</v>
      </c>
      <c r="D121" s="7" t="s">
        <v>147</v>
      </c>
      <c r="E121" s="8" t="s">
        <v>36</v>
      </c>
      <c r="F121" s="8" t="s">
        <v>182</v>
      </c>
      <c r="G121" s="6" t="s">
        <v>12</v>
      </c>
      <c r="H121" s="8" t="s">
        <v>162</v>
      </c>
      <c r="I121" s="25">
        <v>9</v>
      </c>
      <c r="J121" s="9">
        <v>5</v>
      </c>
      <c r="K121" s="10" t="s">
        <v>232</v>
      </c>
      <c r="L121" s="12">
        <v>100</v>
      </c>
      <c r="M121" s="12">
        <v>50</v>
      </c>
      <c r="N121" s="13"/>
    </row>
    <row r="122" spans="2:14" s="11" customFormat="1" ht="45" customHeight="1" x14ac:dyDescent="0.25">
      <c r="B122" s="6"/>
      <c r="C122" s="6" t="s">
        <v>128</v>
      </c>
      <c r="D122" s="7" t="s">
        <v>147</v>
      </c>
      <c r="E122" s="8" t="s">
        <v>36</v>
      </c>
      <c r="F122" s="8" t="s">
        <v>182</v>
      </c>
      <c r="G122" s="6" t="s">
        <v>12</v>
      </c>
      <c r="H122" s="8" t="s">
        <v>162</v>
      </c>
      <c r="I122" s="25" t="s">
        <v>125</v>
      </c>
      <c r="J122" s="9">
        <v>5</v>
      </c>
      <c r="K122" s="10" t="s">
        <v>232</v>
      </c>
      <c r="L122" s="12">
        <v>100</v>
      </c>
      <c r="M122" s="12">
        <v>50</v>
      </c>
      <c r="N122" s="13"/>
    </row>
    <row r="123" spans="2:14" s="11" customFormat="1" ht="45" customHeight="1" x14ac:dyDescent="0.25">
      <c r="B123" s="6"/>
      <c r="C123" s="6" t="s">
        <v>128</v>
      </c>
      <c r="D123" s="7" t="s">
        <v>147</v>
      </c>
      <c r="E123" s="8" t="s">
        <v>36</v>
      </c>
      <c r="F123" s="8" t="s">
        <v>182</v>
      </c>
      <c r="G123" s="6" t="s">
        <v>12</v>
      </c>
      <c r="H123" s="8" t="s">
        <v>162</v>
      </c>
      <c r="I123" s="25">
        <v>10</v>
      </c>
      <c r="J123" s="9">
        <v>5</v>
      </c>
      <c r="K123" s="10" t="s">
        <v>232</v>
      </c>
      <c r="L123" s="12">
        <v>100</v>
      </c>
      <c r="M123" s="12">
        <v>50</v>
      </c>
      <c r="N123" s="13"/>
    </row>
    <row r="124" spans="2:14" s="11" customFormat="1" ht="45" customHeight="1" x14ac:dyDescent="0.25">
      <c r="B124" s="6"/>
      <c r="C124" s="6" t="s">
        <v>128</v>
      </c>
      <c r="D124" s="7" t="s">
        <v>147</v>
      </c>
      <c r="E124" s="8" t="s">
        <v>36</v>
      </c>
      <c r="F124" s="8" t="s">
        <v>182</v>
      </c>
      <c r="G124" s="6" t="s">
        <v>12</v>
      </c>
      <c r="H124" s="8" t="s">
        <v>162</v>
      </c>
      <c r="I124" s="25" t="s">
        <v>126</v>
      </c>
      <c r="J124" s="9">
        <v>5</v>
      </c>
      <c r="K124" s="10" t="s">
        <v>232</v>
      </c>
      <c r="L124" s="12">
        <v>100</v>
      </c>
      <c r="M124" s="12">
        <v>50</v>
      </c>
      <c r="N124" s="13"/>
    </row>
    <row r="125" spans="2:14" s="11" customFormat="1" ht="45" customHeight="1" x14ac:dyDescent="0.25">
      <c r="B125" s="6"/>
      <c r="C125" s="6" t="s">
        <v>128</v>
      </c>
      <c r="D125" s="7" t="s">
        <v>147</v>
      </c>
      <c r="E125" s="8" t="s">
        <v>36</v>
      </c>
      <c r="F125" s="8" t="s">
        <v>182</v>
      </c>
      <c r="G125" s="6" t="s">
        <v>12</v>
      </c>
      <c r="H125" s="8" t="s">
        <v>162</v>
      </c>
      <c r="I125" s="25">
        <v>11</v>
      </c>
      <c r="J125" s="9">
        <v>3</v>
      </c>
      <c r="K125" s="10" t="s">
        <v>232</v>
      </c>
      <c r="L125" s="12">
        <v>100</v>
      </c>
      <c r="M125" s="12">
        <v>50</v>
      </c>
      <c r="N125" s="13"/>
    </row>
    <row r="126" spans="2:14" s="11" customFormat="1" ht="45" customHeight="1" x14ac:dyDescent="0.25">
      <c r="B126" s="6"/>
      <c r="C126" s="6" t="s">
        <v>128</v>
      </c>
      <c r="D126" s="7" t="s">
        <v>147</v>
      </c>
      <c r="E126" s="8" t="s">
        <v>36</v>
      </c>
      <c r="F126" s="8" t="s">
        <v>182</v>
      </c>
      <c r="G126" s="6" t="s">
        <v>12</v>
      </c>
      <c r="H126" s="8" t="s">
        <v>162</v>
      </c>
      <c r="I126" s="25" t="s">
        <v>127</v>
      </c>
      <c r="J126" s="9">
        <v>3</v>
      </c>
      <c r="K126" s="10" t="s">
        <v>232</v>
      </c>
      <c r="L126" s="12">
        <v>100</v>
      </c>
      <c r="M126" s="12">
        <v>50</v>
      </c>
      <c r="N126" s="13"/>
    </row>
    <row r="127" spans="2:14" s="11" customFormat="1" ht="45" customHeight="1" x14ac:dyDescent="0.25">
      <c r="B127" s="6"/>
      <c r="C127" s="6" t="s">
        <v>128</v>
      </c>
      <c r="D127" s="7" t="s">
        <v>147</v>
      </c>
      <c r="E127" s="8" t="s">
        <v>36</v>
      </c>
      <c r="F127" s="8" t="s">
        <v>182</v>
      </c>
      <c r="G127" s="6" t="s">
        <v>12</v>
      </c>
      <c r="H127" s="8" t="s">
        <v>162</v>
      </c>
      <c r="I127" s="25">
        <v>12</v>
      </c>
      <c r="J127" s="9">
        <v>2</v>
      </c>
      <c r="K127" s="10" t="s">
        <v>232</v>
      </c>
      <c r="L127" s="12">
        <v>100</v>
      </c>
      <c r="M127" s="12">
        <v>50</v>
      </c>
      <c r="N127" s="13"/>
    </row>
    <row r="128" spans="2:14" s="11" customFormat="1" ht="45" customHeight="1" x14ac:dyDescent="0.25">
      <c r="B128" s="6"/>
      <c r="C128" s="6" t="s">
        <v>128</v>
      </c>
      <c r="D128" s="7" t="s">
        <v>148</v>
      </c>
      <c r="E128" s="8" t="s">
        <v>36</v>
      </c>
      <c r="F128" s="8" t="s">
        <v>183</v>
      </c>
      <c r="G128" s="6" t="s">
        <v>12</v>
      </c>
      <c r="H128" s="8" t="s">
        <v>162</v>
      </c>
      <c r="I128" s="25">
        <v>8</v>
      </c>
      <c r="J128" s="9">
        <v>2</v>
      </c>
      <c r="K128" s="10" t="s">
        <v>232</v>
      </c>
      <c r="L128" s="12">
        <v>100</v>
      </c>
      <c r="M128" s="12">
        <v>50</v>
      </c>
      <c r="N128" s="13"/>
    </row>
    <row r="129" spans="2:14" s="11" customFormat="1" ht="45" customHeight="1" x14ac:dyDescent="0.25">
      <c r="B129" s="6"/>
      <c r="C129" s="6" t="s">
        <v>128</v>
      </c>
      <c r="D129" s="7" t="s">
        <v>148</v>
      </c>
      <c r="E129" s="8" t="s">
        <v>36</v>
      </c>
      <c r="F129" s="8" t="s">
        <v>183</v>
      </c>
      <c r="G129" s="6" t="s">
        <v>12</v>
      </c>
      <c r="H129" s="8" t="s">
        <v>162</v>
      </c>
      <c r="I129" s="25" t="s">
        <v>124</v>
      </c>
      <c r="J129" s="9">
        <v>4</v>
      </c>
      <c r="K129" s="10" t="s">
        <v>232</v>
      </c>
      <c r="L129" s="12">
        <v>100</v>
      </c>
      <c r="M129" s="12">
        <v>50</v>
      </c>
      <c r="N129" s="13"/>
    </row>
    <row r="130" spans="2:14" s="11" customFormat="1" ht="45" customHeight="1" x14ac:dyDescent="0.25">
      <c r="B130" s="6"/>
      <c r="C130" s="6" t="s">
        <v>128</v>
      </c>
      <c r="D130" s="7" t="s">
        <v>148</v>
      </c>
      <c r="E130" s="8" t="s">
        <v>36</v>
      </c>
      <c r="F130" s="8" t="s">
        <v>183</v>
      </c>
      <c r="G130" s="6" t="s">
        <v>12</v>
      </c>
      <c r="H130" s="8" t="s">
        <v>162</v>
      </c>
      <c r="I130" s="25">
        <v>9</v>
      </c>
      <c r="J130" s="9">
        <v>4</v>
      </c>
      <c r="K130" s="10" t="s">
        <v>232</v>
      </c>
      <c r="L130" s="12">
        <v>100</v>
      </c>
      <c r="M130" s="12">
        <v>50</v>
      </c>
      <c r="N130" s="13"/>
    </row>
    <row r="131" spans="2:14" s="11" customFormat="1" ht="45" customHeight="1" x14ac:dyDescent="0.25">
      <c r="B131" s="6"/>
      <c r="C131" s="6" t="s">
        <v>128</v>
      </c>
      <c r="D131" s="7" t="s">
        <v>148</v>
      </c>
      <c r="E131" s="8" t="s">
        <v>36</v>
      </c>
      <c r="F131" s="8" t="s">
        <v>183</v>
      </c>
      <c r="G131" s="6" t="s">
        <v>12</v>
      </c>
      <c r="H131" s="8" t="s">
        <v>162</v>
      </c>
      <c r="I131" s="25" t="s">
        <v>125</v>
      </c>
      <c r="J131" s="9">
        <v>4</v>
      </c>
      <c r="K131" s="10" t="s">
        <v>232</v>
      </c>
      <c r="L131" s="12">
        <v>100</v>
      </c>
      <c r="M131" s="12">
        <v>50</v>
      </c>
      <c r="N131" s="13"/>
    </row>
    <row r="132" spans="2:14" s="11" customFormat="1" ht="45" customHeight="1" x14ac:dyDescent="0.25">
      <c r="B132" s="6"/>
      <c r="C132" s="6" t="s">
        <v>128</v>
      </c>
      <c r="D132" s="7" t="s">
        <v>148</v>
      </c>
      <c r="E132" s="8" t="s">
        <v>36</v>
      </c>
      <c r="F132" s="8" t="s">
        <v>183</v>
      </c>
      <c r="G132" s="6" t="s">
        <v>12</v>
      </c>
      <c r="H132" s="8" t="s">
        <v>162</v>
      </c>
      <c r="I132" s="25">
        <v>10</v>
      </c>
      <c r="J132" s="9">
        <v>4</v>
      </c>
      <c r="K132" s="10" t="s">
        <v>232</v>
      </c>
      <c r="L132" s="12">
        <v>100</v>
      </c>
      <c r="M132" s="12">
        <v>50</v>
      </c>
      <c r="N132" s="13"/>
    </row>
    <row r="133" spans="2:14" s="11" customFormat="1" ht="45" customHeight="1" x14ac:dyDescent="0.25">
      <c r="B133" s="6"/>
      <c r="C133" s="6" t="s">
        <v>128</v>
      </c>
      <c r="D133" s="7" t="s">
        <v>148</v>
      </c>
      <c r="E133" s="8" t="s">
        <v>36</v>
      </c>
      <c r="F133" s="8" t="s">
        <v>183</v>
      </c>
      <c r="G133" s="6" t="s">
        <v>12</v>
      </c>
      <c r="H133" s="8" t="s">
        <v>162</v>
      </c>
      <c r="I133" s="25" t="s">
        <v>126</v>
      </c>
      <c r="J133" s="9">
        <v>4</v>
      </c>
      <c r="K133" s="10" t="s">
        <v>232</v>
      </c>
      <c r="L133" s="12">
        <v>100</v>
      </c>
      <c r="M133" s="12">
        <v>50</v>
      </c>
      <c r="N133" s="13"/>
    </row>
    <row r="134" spans="2:14" s="11" customFormat="1" ht="45" customHeight="1" x14ac:dyDescent="0.25">
      <c r="B134" s="6"/>
      <c r="C134" s="6" t="s">
        <v>128</v>
      </c>
      <c r="D134" s="7" t="s">
        <v>148</v>
      </c>
      <c r="E134" s="8" t="s">
        <v>36</v>
      </c>
      <c r="F134" s="8" t="s">
        <v>183</v>
      </c>
      <c r="G134" s="6" t="s">
        <v>12</v>
      </c>
      <c r="H134" s="8" t="s">
        <v>162</v>
      </c>
      <c r="I134" s="25">
        <v>11</v>
      </c>
      <c r="J134" s="9">
        <v>2</v>
      </c>
      <c r="K134" s="10" t="s">
        <v>232</v>
      </c>
      <c r="L134" s="12">
        <v>100</v>
      </c>
      <c r="M134" s="12">
        <v>50</v>
      </c>
      <c r="N134" s="13"/>
    </row>
    <row r="135" spans="2:14" s="11" customFormat="1" ht="45" customHeight="1" x14ac:dyDescent="0.25">
      <c r="B135" s="6"/>
      <c r="C135" s="6" t="s">
        <v>128</v>
      </c>
      <c r="D135" s="7" t="s">
        <v>148</v>
      </c>
      <c r="E135" s="8" t="s">
        <v>36</v>
      </c>
      <c r="F135" s="8" t="s">
        <v>183</v>
      </c>
      <c r="G135" s="6" t="s">
        <v>12</v>
      </c>
      <c r="H135" s="8" t="s">
        <v>162</v>
      </c>
      <c r="I135" s="25" t="s">
        <v>127</v>
      </c>
      <c r="J135" s="9">
        <v>2</v>
      </c>
      <c r="K135" s="10" t="s">
        <v>232</v>
      </c>
      <c r="L135" s="12">
        <v>100</v>
      </c>
      <c r="M135" s="12">
        <v>50</v>
      </c>
      <c r="N135" s="13"/>
    </row>
    <row r="136" spans="2:14" s="11" customFormat="1" ht="45" customHeight="1" x14ac:dyDescent="0.25">
      <c r="B136" s="6"/>
      <c r="C136" s="6" t="s">
        <v>128</v>
      </c>
      <c r="D136" s="7" t="s">
        <v>148</v>
      </c>
      <c r="E136" s="8" t="s">
        <v>36</v>
      </c>
      <c r="F136" s="8" t="s">
        <v>183</v>
      </c>
      <c r="G136" s="6" t="s">
        <v>12</v>
      </c>
      <c r="H136" s="8" t="s">
        <v>162</v>
      </c>
      <c r="I136" s="25">
        <v>12</v>
      </c>
      <c r="J136" s="9">
        <v>2</v>
      </c>
      <c r="K136" s="10" t="s">
        <v>232</v>
      </c>
      <c r="L136" s="12">
        <v>100</v>
      </c>
      <c r="M136" s="12">
        <v>50</v>
      </c>
      <c r="N136" s="13"/>
    </row>
    <row r="137" spans="2:14" s="11" customFormat="1" ht="45" customHeight="1" x14ac:dyDescent="0.25">
      <c r="B137" s="6"/>
      <c r="C137" s="6" t="s">
        <v>129</v>
      </c>
      <c r="D137" s="7" t="s">
        <v>149</v>
      </c>
      <c r="E137" s="8" t="s">
        <v>36</v>
      </c>
      <c r="F137" s="8" t="s">
        <v>184</v>
      </c>
      <c r="G137" s="6" t="s">
        <v>19</v>
      </c>
      <c r="H137" s="8" t="s">
        <v>162</v>
      </c>
      <c r="I137" s="25" t="s">
        <v>121</v>
      </c>
      <c r="J137" s="9">
        <v>3</v>
      </c>
      <c r="K137" s="10" t="s">
        <v>232</v>
      </c>
      <c r="L137" s="12">
        <v>100</v>
      </c>
      <c r="M137" s="12">
        <v>50</v>
      </c>
      <c r="N137" s="13"/>
    </row>
    <row r="138" spans="2:14" s="11" customFormat="1" ht="45" customHeight="1" x14ac:dyDescent="0.25">
      <c r="B138" s="6"/>
      <c r="C138" s="6" t="s">
        <v>129</v>
      </c>
      <c r="D138" s="7" t="s">
        <v>149</v>
      </c>
      <c r="E138" s="8" t="s">
        <v>36</v>
      </c>
      <c r="F138" s="8" t="s">
        <v>184</v>
      </c>
      <c r="G138" s="6" t="s">
        <v>19</v>
      </c>
      <c r="H138" s="8" t="s">
        <v>162</v>
      </c>
      <c r="I138" s="25">
        <v>6</v>
      </c>
      <c r="J138" s="9">
        <v>4</v>
      </c>
      <c r="K138" s="10" t="s">
        <v>232</v>
      </c>
      <c r="L138" s="12">
        <v>100</v>
      </c>
      <c r="M138" s="12">
        <v>50</v>
      </c>
      <c r="N138" s="13"/>
    </row>
    <row r="139" spans="2:14" s="11" customFormat="1" ht="45" customHeight="1" x14ac:dyDescent="0.25">
      <c r="B139" s="6"/>
      <c r="C139" s="6" t="s">
        <v>129</v>
      </c>
      <c r="D139" s="7" t="s">
        <v>149</v>
      </c>
      <c r="E139" s="8" t="s">
        <v>36</v>
      </c>
      <c r="F139" s="8" t="s">
        <v>184</v>
      </c>
      <c r="G139" s="6" t="s">
        <v>19</v>
      </c>
      <c r="H139" s="8" t="s">
        <v>162</v>
      </c>
      <c r="I139" s="25">
        <v>7</v>
      </c>
      <c r="J139" s="9">
        <v>6</v>
      </c>
      <c r="K139" s="10" t="s">
        <v>232</v>
      </c>
      <c r="L139" s="12">
        <v>100</v>
      </c>
      <c r="M139" s="12">
        <v>50</v>
      </c>
      <c r="N139" s="13"/>
    </row>
    <row r="140" spans="2:14" s="11" customFormat="1" ht="45" customHeight="1" x14ac:dyDescent="0.25">
      <c r="B140" s="6"/>
      <c r="C140" s="6" t="s">
        <v>129</v>
      </c>
      <c r="D140" s="7" t="s">
        <v>149</v>
      </c>
      <c r="E140" s="8" t="s">
        <v>36</v>
      </c>
      <c r="F140" s="8" t="s">
        <v>184</v>
      </c>
      <c r="G140" s="6" t="s">
        <v>19</v>
      </c>
      <c r="H140" s="8" t="s">
        <v>162</v>
      </c>
      <c r="I140" s="25" t="s">
        <v>123</v>
      </c>
      <c r="J140" s="9">
        <v>3</v>
      </c>
      <c r="K140" s="10" t="s">
        <v>232</v>
      </c>
      <c r="L140" s="12">
        <v>100</v>
      </c>
      <c r="M140" s="12">
        <v>50</v>
      </c>
      <c r="N140" s="13"/>
    </row>
    <row r="141" spans="2:14" s="11" customFormat="1" ht="45" customHeight="1" x14ac:dyDescent="0.25">
      <c r="B141" s="6"/>
      <c r="C141" s="6" t="s">
        <v>129</v>
      </c>
      <c r="D141" s="7" t="s">
        <v>149</v>
      </c>
      <c r="E141" s="8" t="s">
        <v>36</v>
      </c>
      <c r="F141" s="8" t="s">
        <v>184</v>
      </c>
      <c r="G141" s="6" t="s">
        <v>19</v>
      </c>
      <c r="H141" s="8" t="s">
        <v>162</v>
      </c>
      <c r="I141" s="25">
        <v>8</v>
      </c>
      <c r="J141" s="9">
        <v>6</v>
      </c>
      <c r="K141" s="10" t="s">
        <v>232</v>
      </c>
      <c r="L141" s="12">
        <v>100</v>
      </c>
      <c r="M141" s="12">
        <v>50</v>
      </c>
      <c r="N141" s="13"/>
    </row>
    <row r="142" spans="2:14" s="11" customFormat="1" ht="45" customHeight="1" x14ac:dyDescent="0.25">
      <c r="B142" s="6"/>
      <c r="C142" s="6" t="s">
        <v>129</v>
      </c>
      <c r="D142" s="7" t="s">
        <v>149</v>
      </c>
      <c r="E142" s="8" t="s">
        <v>36</v>
      </c>
      <c r="F142" s="8" t="s">
        <v>184</v>
      </c>
      <c r="G142" s="6" t="s">
        <v>19</v>
      </c>
      <c r="H142" s="8" t="s">
        <v>162</v>
      </c>
      <c r="I142" s="25" t="s">
        <v>124</v>
      </c>
      <c r="J142" s="9">
        <v>5</v>
      </c>
      <c r="K142" s="10" t="s">
        <v>232</v>
      </c>
      <c r="L142" s="12">
        <v>100</v>
      </c>
      <c r="M142" s="12">
        <v>50</v>
      </c>
      <c r="N142" s="13"/>
    </row>
    <row r="143" spans="2:14" s="11" customFormat="1" ht="45" customHeight="1" x14ac:dyDescent="0.25">
      <c r="B143" s="6"/>
      <c r="C143" s="6" t="s">
        <v>129</v>
      </c>
      <c r="D143" s="7" t="s">
        <v>149</v>
      </c>
      <c r="E143" s="8" t="s">
        <v>36</v>
      </c>
      <c r="F143" s="8" t="s">
        <v>184</v>
      </c>
      <c r="G143" s="6" t="s">
        <v>19</v>
      </c>
      <c r="H143" s="8" t="s">
        <v>162</v>
      </c>
      <c r="I143" s="25">
        <v>9</v>
      </c>
      <c r="J143" s="9">
        <v>2</v>
      </c>
      <c r="K143" s="10" t="s">
        <v>232</v>
      </c>
      <c r="L143" s="12">
        <v>100</v>
      </c>
      <c r="M143" s="12">
        <v>50</v>
      </c>
      <c r="N143" s="13"/>
    </row>
    <row r="144" spans="2:14" s="11" customFormat="1" ht="45" customHeight="1" x14ac:dyDescent="0.25">
      <c r="B144" s="6"/>
      <c r="C144" s="6" t="s">
        <v>129</v>
      </c>
      <c r="D144" s="7" t="s">
        <v>149</v>
      </c>
      <c r="E144" s="8" t="s">
        <v>36</v>
      </c>
      <c r="F144" s="8" t="s">
        <v>184</v>
      </c>
      <c r="G144" s="6" t="s">
        <v>19</v>
      </c>
      <c r="H144" s="8" t="s">
        <v>162</v>
      </c>
      <c r="I144" s="25" t="s">
        <v>125</v>
      </c>
      <c r="J144" s="9">
        <v>1</v>
      </c>
      <c r="K144" s="10" t="s">
        <v>232</v>
      </c>
      <c r="L144" s="12">
        <v>100</v>
      </c>
      <c r="M144" s="12">
        <v>50</v>
      </c>
      <c r="N144" s="13"/>
    </row>
    <row r="145" spans="2:14" s="11" customFormat="1" ht="45" customHeight="1" x14ac:dyDescent="0.25">
      <c r="B145" s="6"/>
      <c r="C145" s="6" t="s">
        <v>128</v>
      </c>
      <c r="D145" s="7" t="s">
        <v>150</v>
      </c>
      <c r="E145" s="8" t="s">
        <v>36</v>
      </c>
      <c r="F145" s="8" t="s">
        <v>185</v>
      </c>
      <c r="G145" s="6" t="s">
        <v>19</v>
      </c>
      <c r="H145" s="8" t="s">
        <v>162</v>
      </c>
      <c r="I145" s="25">
        <v>6</v>
      </c>
      <c r="J145" s="9">
        <v>3</v>
      </c>
      <c r="K145" s="10" t="s">
        <v>232</v>
      </c>
      <c r="L145" s="12">
        <v>100</v>
      </c>
      <c r="M145" s="12">
        <v>50</v>
      </c>
      <c r="N145" s="13"/>
    </row>
    <row r="146" spans="2:14" s="11" customFormat="1" ht="45" customHeight="1" x14ac:dyDescent="0.25">
      <c r="B146" s="6"/>
      <c r="C146" s="6" t="s">
        <v>128</v>
      </c>
      <c r="D146" s="7" t="s">
        <v>150</v>
      </c>
      <c r="E146" s="8" t="s">
        <v>36</v>
      </c>
      <c r="F146" s="8" t="s">
        <v>185</v>
      </c>
      <c r="G146" s="6" t="s">
        <v>19</v>
      </c>
      <c r="H146" s="8" t="s">
        <v>162</v>
      </c>
      <c r="I146" s="25" t="s">
        <v>122</v>
      </c>
      <c r="J146" s="9">
        <v>4</v>
      </c>
      <c r="K146" s="10" t="s">
        <v>232</v>
      </c>
      <c r="L146" s="12">
        <v>100</v>
      </c>
      <c r="M146" s="12">
        <v>50</v>
      </c>
      <c r="N146" s="13"/>
    </row>
    <row r="147" spans="2:14" s="11" customFormat="1" ht="45" customHeight="1" x14ac:dyDescent="0.25">
      <c r="B147" s="6"/>
      <c r="C147" s="6" t="s">
        <v>128</v>
      </c>
      <c r="D147" s="7" t="s">
        <v>150</v>
      </c>
      <c r="E147" s="8" t="s">
        <v>36</v>
      </c>
      <c r="F147" s="8" t="s">
        <v>185</v>
      </c>
      <c r="G147" s="6" t="s">
        <v>19</v>
      </c>
      <c r="H147" s="8" t="s">
        <v>162</v>
      </c>
      <c r="I147" s="25">
        <v>7</v>
      </c>
      <c r="J147" s="9">
        <v>5</v>
      </c>
      <c r="K147" s="10" t="s">
        <v>232</v>
      </c>
      <c r="L147" s="12">
        <v>100</v>
      </c>
      <c r="M147" s="12">
        <v>50</v>
      </c>
      <c r="N147" s="13"/>
    </row>
    <row r="148" spans="2:14" s="11" customFormat="1" ht="45" customHeight="1" x14ac:dyDescent="0.25">
      <c r="B148" s="6"/>
      <c r="C148" s="6" t="s">
        <v>128</v>
      </c>
      <c r="D148" s="7" t="s">
        <v>150</v>
      </c>
      <c r="E148" s="8" t="s">
        <v>36</v>
      </c>
      <c r="F148" s="8" t="s">
        <v>185</v>
      </c>
      <c r="G148" s="6" t="s">
        <v>19</v>
      </c>
      <c r="H148" s="8" t="s">
        <v>162</v>
      </c>
      <c r="I148" s="25" t="s">
        <v>123</v>
      </c>
      <c r="J148" s="9">
        <v>5</v>
      </c>
      <c r="K148" s="10" t="s">
        <v>232</v>
      </c>
      <c r="L148" s="12">
        <v>100</v>
      </c>
      <c r="M148" s="12">
        <v>50</v>
      </c>
      <c r="N148" s="13"/>
    </row>
    <row r="149" spans="2:14" s="11" customFormat="1" ht="45" customHeight="1" x14ac:dyDescent="0.25">
      <c r="B149" s="6"/>
      <c r="C149" s="6" t="s">
        <v>128</v>
      </c>
      <c r="D149" s="7" t="s">
        <v>150</v>
      </c>
      <c r="E149" s="8" t="s">
        <v>36</v>
      </c>
      <c r="F149" s="8" t="s">
        <v>185</v>
      </c>
      <c r="G149" s="6" t="s">
        <v>19</v>
      </c>
      <c r="H149" s="8" t="s">
        <v>162</v>
      </c>
      <c r="I149" s="25">
        <v>8</v>
      </c>
      <c r="J149" s="9">
        <v>5</v>
      </c>
      <c r="K149" s="10" t="s">
        <v>232</v>
      </c>
      <c r="L149" s="12">
        <v>100</v>
      </c>
      <c r="M149" s="12">
        <v>50</v>
      </c>
      <c r="N149" s="13"/>
    </row>
    <row r="150" spans="2:14" s="11" customFormat="1" ht="45" customHeight="1" x14ac:dyDescent="0.25">
      <c r="B150" s="6"/>
      <c r="C150" s="6" t="s">
        <v>128</v>
      </c>
      <c r="D150" s="7" t="s">
        <v>150</v>
      </c>
      <c r="E150" s="8" t="s">
        <v>36</v>
      </c>
      <c r="F150" s="8" t="s">
        <v>185</v>
      </c>
      <c r="G150" s="6" t="s">
        <v>19</v>
      </c>
      <c r="H150" s="8" t="s">
        <v>162</v>
      </c>
      <c r="I150" s="25" t="s">
        <v>124</v>
      </c>
      <c r="J150" s="9">
        <v>5</v>
      </c>
      <c r="K150" s="10" t="s">
        <v>232</v>
      </c>
      <c r="L150" s="12">
        <v>100</v>
      </c>
      <c r="M150" s="12">
        <v>50</v>
      </c>
      <c r="N150" s="13"/>
    </row>
    <row r="151" spans="2:14" s="11" customFormat="1" ht="45" customHeight="1" x14ac:dyDescent="0.25">
      <c r="B151" s="6"/>
      <c r="C151" s="6" t="s">
        <v>128</v>
      </c>
      <c r="D151" s="7" t="s">
        <v>150</v>
      </c>
      <c r="E151" s="8" t="s">
        <v>36</v>
      </c>
      <c r="F151" s="8" t="s">
        <v>185</v>
      </c>
      <c r="G151" s="6" t="s">
        <v>19</v>
      </c>
      <c r="H151" s="8" t="s">
        <v>162</v>
      </c>
      <c r="I151" s="25">
        <v>9</v>
      </c>
      <c r="J151" s="9">
        <v>2</v>
      </c>
      <c r="K151" s="10" t="s">
        <v>232</v>
      </c>
      <c r="L151" s="12">
        <v>100</v>
      </c>
      <c r="M151" s="12">
        <v>50</v>
      </c>
      <c r="N151" s="13"/>
    </row>
    <row r="152" spans="2:14" s="11" customFormat="1" ht="45" customHeight="1" x14ac:dyDescent="0.25">
      <c r="B152" s="6"/>
      <c r="C152" s="6" t="s">
        <v>128</v>
      </c>
      <c r="D152" s="7" t="s">
        <v>150</v>
      </c>
      <c r="E152" s="8" t="s">
        <v>36</v>
      </c>
      <c r="F152" s="8" t="s">
        <v>185</v>
      </c>
      <c r="G152" s="6" t="s">
        <v>19</v>
      </c>
      <c r="H152" s="8" t="s">
        <v>162</v>
      </c>
      <c r="I152" s="25" t="s">
        <v>125</v>
      </c>
      <c r="J152" s="9">
        <v>1</v>
      </c>
      <c r="K152" s="10" t="s">
        <v>232</v>
      </c>
      <c r="L152" s="12">
        <v>100</v>
      </c>
      <c r="M152" s="12">
        <v>50</v>
      </c>
      <c r="N152" s="13"/>
    </row>
    <row r="153" spans="2:14" s="11" customFormat="1" ht="45" customHeight="1" x14ac:dyDescent="0.25">
      <c r="B153" s="6"/>
      <c r="C153" s="6" t="s">
        <v>128</v>
      </c>
      <c r="D153" s="7" t="s">
        <v>150</v>
      </c>
      <c r="E153" s="8" t="s">
        <v>36</v>
      </c>
      <c r="F153" s="8" t="s">
        <v>185</v>
      </c>
      <c r="G153" s="6" t="s">
        <v>19</v>
      </c>
      <c r="H153" s="8" t="s">
        <v>162</v>
      </c>
      <c r="I153" s="25">
        <v>10</v>
      </c>
      <c r="J153" s="9">
        <v>1</v>
      </c>
      <c r="K153" s="10" t="s">
        <v>232</v>
      </c>
      <c r="L153" s="12">
        <v>100</v>
      </c>
      <c r="M153" s="12">
        <v>50</v>
      </c>
      <c r="N153" s="13"/>
    </row>
    <row r="154" spans="2:14" s="11" customFormat="1" ht="45" customHeight="1" x14ac:dyDescent="0.25">
      <c r="B154" s="6"/>
      <c r="C154" s="6" t="s">
        <v>128</v>
      </c>
      <c r="D154" s="7" t="s">
        <v>150</v>
      </c>
      <c r="E154" s="8" t="s">
        <v>36</v>
      </c>
      <c r="F154" s="8" t="s">
        <v>185</v>
      </c>
      <c r="G154" s="6" t="s">
        <v>19</v>
      </c>
      <c r="H154" s="8" t="s">
        <v>162</v>
      </c>
      <c r="I154" s="25">
        <v>11</v>
      </c>
      <c r="J154" s="9">
        <v>1</v>
      </c>
      <c r="K154" s="10" t="s">
        <v>232</v>
      </c>
      <c r="L154" s="12">
        <v>100</v>
      </c>
      <c r="M154" s="12">
        <v>50</v>
      </c>
      <c r="N154" s="13"/>
    </row>
    <row r="155" spans="2:14" s="11" customFormat="1" ht="45" customHeight="1" x14ac:dyDescent="0.25">
      <c r="B155" s="6"/>
      <c r="C155" s="6" t="s">
        <v>128</v>
      </c>
      <c r="D155" s="7" t="s">
        <v>151</v>
      </c>
      <c r="E155" s="8" t="s">
        <v>170</v>
      </c>
      <c r="F155" s="8" t="s">
        <v>186</v>
      </c>
      <c r="G155" s="6" t="s">
        <v>12</v>
      </c>
      <c r="H155" s="8" t="s">
        <v>162</v>
      </c>
      <c r="I155" s="25">
        <v>9</v>
      </c>
      <c r="J155" s="9">
        <v>2</v>
      </c>
      <c r="K155" s="10" t="s">
        <v>232</v>
      </c>
      <c r="L155" s="12">
        <v>160</v>
      </c>
      <c r="M155" s="12">
        <v>80</v>
      </c>
      <c r="N155" s="13"/>
    </row>
    <row r="156" spans="2:14" s="11" customFormat="1" ht="45" customHeight="1" x14ac:dyDescent="0.25">
      <c r="B156" s="6"/>
      <c r="C156" s="6" t="s">
        <v>128</v>
      </c>
      <c r="D156" s="7" t="s">
        <v>151</v>
      </c>
      <c r="E156" s="8" t="s">
        <v>170</v>
      </c>
      <c r="F156" s="8" t="s">
        <v>186</v>
      </c>
      <c r="G156" s="6" t="s">
        <v>12</v>
      </c>
      <c r="H156" s="8" t="s">
        <v>162</v>
      </c>
      <c r="I156" s="25" t="s">
        <v>125</v>
      </c>
      <c r="J156" s="9">
        <v>2</v>
      </c>
      <c r="K156" s="10" t="s">
        <v>232</v>
      </c>
      <c r="L156" s="12">
        <v>160</v>
      </c>
      <c r="M156" s="12">
        <v>80</v>
      </c>
      <c r="N156" s="13"/>
    </row>
    <row r="157" spans="2:14" s="11" customFormat="1" ht="45" customHeight="1" x14ac:dyDescent="0.25">
      <c r="B157" s="6"/>
      <c r="C157" s="6" t="s">
        <v>128</v>
      </c>
      <c r="D157" s="7" t="s">
        <v>151</v>
      </c>
      <c r="E157" s="8" t="s">
        <v>170</v>
      </c>
      <c r="F157" s="8" t="s">
        <v>186</v>
      </c>
      <c r="G157" s="6" t="s">
        <v>12</v>
      </c>
      <c r="H157" s="8" t="s">
        <v>162</v>
      </c>
      <c r="I157" s="25">
        <v>10</v>
      </c>
      <c r="J157" s="9">
        <v>2</v>
      </c>
      <c r="K157" s="10" t="s">
        <v>232</v>
      </c>
      <c r="L157" s="12">
        <v>160</v>
      </c>
      <c r="M157" s="12">
        <v>80</v>
      </c>
      <c r="N157" s="13"/>
    </row>
    <row r="158" spans="2:14" s="11" customFormat="1" ht="45" customHeight="1" x14ac:dyDescent="0.25">
      <c r="B158" s="6"/>
      <c r="C158" s="6" t="s">
        <v>128</v>
      </c>
      <c r="D158" s="7" t="s">
        <v>151</v>
      </c>
      <c r="E158" s="8" t="s">
        <v>170</v>
      </c>
      <c r="F158" s="8" t="s">
        <v>186</v>
      </c>
      <c r="G158" s="6" t="s">
        <v>12</v>
      </c>
      <c r="H158" s="8" t="s">
        <v>162</v>
      </c>
      <c r="I158" s="25" t="s">
        <v>126</v>
      </c>
      <c r="J158" s="9">
        <v>3</v>
      </c>
      <c r="K158" s="10" t="s">
        <v>232</v>
      </c>
      <c r="L158" s="12">
        <v>160</v>
      </c>
      <c r="M158" s="12">
        <v>80</v>
      </c>
      <c r="N158" s="13"/>
    </row>
    <row r="159" spans="2:14" s="11" customFormat="1" ht="45" customHeight="1" x14ac:dyDescent="0.25">
      <c r="B159" s="6"/>
      <c r="C159" s="6" t="s">
        <v>129</v>
      </c>
      <c r="D159" s="7" t="s">
        <v>152</v>
      </c>
      <c r="E159" s="8" t="s">
        <v>170</v>
      </c>
      <c r="F159" s="8" t="s">
        <v>187</v>
      </c>
      <c r="G159" s="6" t="s">
        <v>19</v>
      </c>
      <c r="H159" s="8" t="s">
        <v>162</v>
      </c>
      <c r="I159" s="25">
        <v>6</v>
      </c>
      <c r="J159" s="9">
        <v>3</v>
      </c>
      <c r="K159" s="10" t="s">
        <v>232</v>
      </c>
      <c r="L159" s="12">
        <v>160</v>
      </c>
      <c r="M159" s="12">
        <v>80</v>
      </c>
      <c r="N159" s="13"/>
    </row>
    <row r="160" spans="2:14" s="11" customFormat="1" ht="45" customHeight="1" x14ac:dyDescent="0.25">
      <c r="B160" s="6"/>
      <c r="C160" s="6" t="s">
        <v>129</v>
      </c>
      <c r="D160" s="7" t="s">
        <v>152</v>
      </c>
      <c r="E160" s="8" t="s">
        <v>170</v>
      </c>
      <c r="F160" s="8" t="s">
        <v>187</v>
      </c>
      <c r="G160" s="6" t="s">
        <v>19</v>
      </c>
      <c r="H160" s="8" t="s">
        <v>162</v>
      </c>
      <c r="I160" s="25" t="s">
        <v>122</v>
      </c>
      <c r="J160" s="9">
        <v>4</v>
      </c>
      <c r="K160" s="10" t="s">
        <v>232</v>
      </c>
      <c r="L160" s="12">
        <v>160</v>
      </c>
      <c r="M160" s="12">
        <v>80</v>
      </c>
      <c r="N160" s="13"/>
    </row>
    <row r="161" spans="2:14" s="11" customFormat="1" ht="45" customHeight="1" x14ac:dyDescent="0.25">
      <c r="B161" s="6"/>
      <c r="C161" s="6" t="s">
        <v>129</v>
      </c>
      <c r="D161" s="7" t="s">
        <v>152</v>
      </c>
      <c r="E161" s="8" t="s">
        <v>170</v>
      </c>
      <c r="F161" s="8" t="s">
        <v>187</v>
      </c>
      <c r="G161" s="6" t="s">
        <v>19</v>
      </c>
      <c r="H161" s="8" t="s">
        <v>162</v>
      </c>
      <c r="I161" s="25">
        <v>7</v>
      </c>
      <c r="J161" s="9">
        <v>6</v>
      </c>
      <c r="K161" s="10" t="s">
        <v>232</v>
      </c>
      <c r="L161" s="12">
        <v>160</v>
      </c>
      <c r="M161" s="12">
        <v>80</v>
      </c>
      <c r="N161" s="13"/>
    </row>
    <row r="162" spans="2:14" s="11" customFormat="1" ht="45" customHeight="1" x14ac:dyDescent="0.25">
      <c r="B162" s="6"/>
      <c r="C162" s="6" t="s">
        <v>129</v>
      </c>
      <c r="D162" s="7" t="s">
        <v>152</v>
      </c>
      <c r="E162" s="8" t="s">
        <v>170</v>
      </c>
      <c r="F162" s="8" t="s">
        <v>187</v>
      </c>
      <c r="G162" s="6" t="s">
        <v>19</v>
      </c>
      <c r="H162" s="8" t="s">
        <v>162</v>
      </c>
      <c r="I162" s="25" t="s">
        <v>123</v>
      </c>
      <c r="J162" s="9">
        <v>6</v>
      </c>
      <c r="K162" s="10" t="s">
        <v>232</v>
      </c>
      <c r="L162" s="12">
        <v>160</v>
      </c>
      <c r="M162" s="12">
        <v>80</v>
      </c>
      <c r="N162" s="13"/>
    </row>
    <row r="163" spans="2:14" s="11" customFormat="1" ht="45" customHeight="1" x14ac:dyDescent="0.25">
      <c r="B163" s="6"/>
      <c r="C163" s="6" t="s">
        <v>129</v>
      </c>
      <c r="D163" s="7" t="s">
        <v>152</v>
      </c>
      <c r="E163" s="8" t="s">
        <v>170</v>
      </c>
      <c r="F163" s="8" t="s">
        <v>187</v>
      </c>
      <c r="G163" s="6" t="s">
        <v>19</v>
      </c>
      <c r="H163" s="8" t="s">
        <v>162</v>
      </c>
      <c r="I163" s="25">
        <v>8</v>
      </c>
      <c r="J163" s="9">
        <v>6</v>
      </c>
      <c r="K163" s="10" t="s">
        <v>232</v>
      </c>
      <c r="L163" s="12">
        <v>160</v>
      </c>
      <c r="M163" s="12">
        <v>80</v>
      </c>
      <c r="N163" s="13"/>
    </row>
    <row r="164" spans="2:14" s="11" customFormat="1" ht="45" customHeight="1" x14ac:dyDescent="0.25">
      <c r="B164" s="6"/>
      <c r="C164" s="6" t="s">
        <v>129</v>
      </c>
      <c r="D164" s="7" t="s">
        <v>152</v>
      </c>
      <c r="E164" s="8" t="s">
        <v>170</v>
      </c>
      <c r="F164" s="8" t="s">
        <v>187</v>
      </c>
      <c r="G164" s="6" t="s">
        <v>19</v>
      </c>
      <c r="H164" s="8" t="s">
        <v>162</v>
      </c>
      <c r="I164" s="25" t="s">
        <v>124</v>
      </c>
      <c r="J164" s="9">
        <v>5</v>
      </c>
      <c r="K164" s="10" t="s">
        <v>232</v>
      </c>
      <c r="L164" s="12">
        <v>160</v>
      </c>
      <c r="M164" s="12">
        <v>80</v>
      </c>
      <c r="N164" s="13"/>
    </row>
    <row r="165" spans="2:14" s="11" customFormat="1" ht="45" customHeight="1" x14ac:dyDescent="0.25">
      <c r="B165" s="6"/>
      <c r="C165" s="6" t="s">
        <v>128</v>
      </c>
      <c r="D165" s="7" t="s">
        <v>153</v>
      </c>
      <c r="E165" s="8" t="s">
        <v>164</v>
      </c>
      <c r="F165" s="8" t="s">
        <v>188</v>
      </c>
      <c r="G165" s="6" t="s">
        <v>19</v>
      </c>
      <c r="H165" s="8" t="s">
        <v>162</v>
      </c>
      <c r="I165" s="25" t="s">
        <v>122</v>
      </c>
      <c r="J165" s="9">
        <v>3</v>
      </c>
      <c r="K165" s="10" t="s">
        <v>232</v>
      </c>
      <c r="L165" s="12">
        <v>130</v>
      </c>
      <c r="M165" s="12">
        <v>65</v>
      </c>
      <c r="N165" s="13"/>
    </row>
    <row r="166" spans="2:14" s="11" customFormat="1" ht="45" customHeight="1" x14ac:dyDescent="0.25">
      <c r="B166" s="6"/>
      <c r="C166" s="6" t="s">
        <v>128</v>
      </c>
      <c r="D166" s="7" t="s">
        <v>153</v>
      </c>
      <c r="E166" s="8" t="s">
        <v>164</v>
      </c>
      <c r="F166" s="8" t="s">
        <v>188</v>
      </c>
      <c r="G166" s="6" t="s">
        <v>19</v>
      </c>
      <c r="H166" s="8" t="s">
        <v>162</v>
      </c>
      <c r="I166" s="25">
        <v>7</v>
      </c>
      <c r="J166" s="9">
        <v>5</v>
      </c>
      <c r="K166" s="10" t="s">
        <v>232</v>
      </c>
      <c r="L166" s="12">
        <v>130</v>
      </c>
      <c r="M166" s="12">
        <v>65</v>
      </c>
      <c r="N166" s="13"/>
    </row>
    <row r="167" spans="2:14" s="11" customFormat="1" ht="45" customHeight="1" x14ac:dyDescent="0.25">
      <c r="B167" s="6"/>
      <c r="C167" s="6" t="s">
        <v>128</v>
      </c>
      <c r="D167" s="7" t="s">
        <v>153</v>
      </c>
      <c r="E167" s="8" t="s">
        <v>164</v>
      </c>
      <c r="F167" s="8" t="s">
        <v>188</v>
      </c>
      <c r="G167" s="6" t="s">
        <v>19</v>
      </c>
      <c r="H167" s="8" t="s">
        <v>162</v>
      </c>
      <c r="I167" s="25" t="s">
        <v>123</v>
      </c>
      <c r="J167" s="9">
        <v>5</v>
      </c>
      <c r="K167" s="10" t="s">
        <v>232</v>
      </c>
      <c r="L167" s="12">
        <v>130</v>
      </c>
      <c r="M167" s="12">
        <v>65</v>
      </c>
      <c r="N167" s="13"/>
    </row>
    <row r="168" spans="2:14" s="11" customFormat="1" ht="45" customHeight="1" x14ac:dyDescent="0.25">
      <c r="B168" s="6"/>
      <c r="C168" s="6" t="s">
        <v>128</v>
      </c>
      <c r="D168" s="7" t="s">
        <v>153</v>
      </c>
      <c r="E168" s="8" t="s">
        <v>164</v>
      </c>
      <c r="F168" s="8" t="s">
        <v>188</v>
      </c>
      <c r="G168" s="6" t="s">
        <v>19</v>
      </c>
      <c r="H168" s="8" t="s">
        <v>162</v>
      </c>
      <c r="I168" s="25">
        <v>8</v>
      </c>
      <c r="J168" s="9">
        <v>5</v>
      </c>
      <c r="K168" s="10" t="s">
        <v>232</v>
      </c>
      <c r="L168" s="12">
        <v>130</v>
      </c>
      <c r="M168" s="12">
        <v>65</v>
      </c>
      <c r="N168" s="13"/>
    </row>
    <row r="169" spans="2:14" s="11" customFormat="1" ht="45" customHeight="1" x14ac:dyDescent="0.25">
      <c r="B169" s="6"/>
      <c r="C169" s="6" t="s">
        <v>128</v>
      </c>
      <c r="D169" s="7" t="s">
        <v>153</v>
      </c>
      <c r="E169" s="8" t="s">
        <v>164</v>
      </c>
      <c r="F169" s="8" t="s">
        <v>188</v>
      </c>
      <c r="G169" s="6" t="s">
        <v>19</v>
      </c>
      <c r="H169" s="8" t="s">
        <v>162</v>
      </c>
      <c r="I169" s="25" t="s">
        <v>124</v>
      </c>
      <c r="J169" s="9">
        <v>5</v>
      </c>
      <c r="K169" s="10" t="s">
        <v>232</v>
      </c>
      <c r="L169" s="12">
        <v>130</v>
      </c>
      <c r="M169" s="12">
        <v>65</v>
      </c>
      <c r="N169" s="13"/>
    </row>
    <row r="170" spans="2:14" s="11" customFormat="1" ht="45" customHeight="1" x14ac:dyDescent="0.25">
      <c r="B170" s="6"/>
      <c r="C170" s="6" t="s">
        <v>128</v>
      </c>
      <c r="D170" s="7" t="s">
        <v>153</v>
      </c>
      <c r="E170" s="8" t="s">
        <v>164</v>
      </c>
      <c r="F170" s="8" t="s">
        <v>188</v>
      </c>
      <c r="G170" s="6" t="s">
        <v>19</v>
      </c>
      <c r="H170" s="8" t="s">
        <v>162</v>
      </c>
      <c r="I170" s="25">
        <v>9</v>
      </c>
      <c r="J170" s="9">
        <v>4</v>
      </c>
      <c r="K170" s="10" t="s">
        <v>232</v>
      </c>
      <c r="L170" s="12">
        <v>130</v>
      </c>
      <c r="M170" s="12">
        <v>65</v>
      </c>
      <c r="N170" s="13"/>
    </row>
    <row r="171" spans="2:14" s="11" customFormat="1" ht="45" customHeight="1" x14ac:dyDescent="0.25">
      <c r="B171" s="6"/>
      <c r="C171" s="6" t="s">
        <v>128</v>
      </c>
      <c r="D171" s="7" t="s">
        <v>153</v>
      </c>
      <c r="E171" s="8" t="s">
        <v>164</v>
      </c>
      <c r="F171" s="8" t="s">
        <v>188</v>
      </c>
      <c r="G171" s="6" t="s">
        <v>19</v>
      </c>
      <c r="H171" s="8" t="s">
        <v>162</v>
      </c>
      <c r="I171" s="25" t="s">
        <v>125</v>
      </c>
      <c r="J171" s="9">
        <v>2</v>
      </c>
      <c r="K171" s="10" t="s">
        <v>232</v>
      </c>
      <c r="L171" s="12">
        <v>130</v>
      </c>
      <c r="M171" s="12">
        <v>65</v>
      </c>
      <c r="N171" s="13"/>
    </row>
    <row r="172" spans="2:14" s="11" customFormat="1" ht="45" customHeight="1" x14ac:dyDescent="0.25">
      <c r="B172" s="6"/>
      <c r="C172" s="6" t="s">
        <v>128</v>
      </c>
      <c r="D172" s="7" t="s">
        <v>153</v>
      </c>
      <c r="E172" s="8" t="s">
        <v>164</v>
      </c>
      <c r="F172" s="8" t="s">
        <v>188</v>
      </c>
      <c r="G172" s="6" t="s">
        <v>19</v>
      </c>
      <c r="H172" s="8" t="s">
        <v>162</v>
      </c>
      <c r="I172" s="25">
        <v>10</v>
      </c>
      <c r="J172" s="9">
        <v>1</v>
      </c>
      <c r="K172" s="10" t="s">
        <v>232</v>
      </c>
      <c r="L172" s="12">
        <v>130</v>
      </c>
      <c r="M172" s="12">
        <v>65</v>
      </c>
      <c r="N172" s="13"/>
    </row>
    <row r="173" spans="2:14" s="11" customFormat="1" ht="45" customHeight="1" x14ac:dyDescent="0.25">
      <c r="B173" s="6"/>
      <c r="C173" s="6" t="s">
        <v>128</v>
      </c>
      <c r="D173" s="7" t="s">
        <v>154</v>
      </c>
      <c r="E173" s="8" t="s">
        <v>164</v>
      </c>
      <c r="F173" s="8" t="s">
        <v>189</v>
      </c>
      <c r="G173" s="6" t="s">
        <v>19</v>
      </c>
      <c r="H173" s="8" t="s">
        <v>162</v>
      </c>
      <c r="I173" s="25" t="s">
        <v>122</v>
      </c>
      <c r="J173" s="9">
        <v>3</v>
      </c>
      <c r="K173" s="10" t="s">
        <v>232</v>
      </c>
      <c r="L173" s="12">
        <v>130</v>
      </c>
      <c r="M173" s="12">
        <v>65</v>
      </c>
      <c r="N173" s="13"/>
    </row>
    <row r="174" spans="2:14" s="11" customFormat="1" ht="45" customHeight="1" x14ac:dyDescent="0.25">
      <c r="B174" s="6"/>
      <c r="C174" s="6" t="s">
        <v>128</v>
      </c>
      <c r="D174" s="7" t="s">
        <v>154</v>
      </c>
      <c r="E174" s="8" t="s">
        <v>164</v>
      </c>
      <c r="F174" s="8" t="s">
        <v>189</v>
      </c>
      <c r="G174" s="6" t="s">
        <v>19</v>
      </c>
      <c r="H174" s="8" t="s">
        <v>162</v>
      </c>
      <c r="I174" s="25">
        <v>7</v>
      </c>
      <c r="J174" s="9">
        <v>5</v>
      </c>
      <c r="K174" s="10" t="s">
        <v>232</v>
      </c>
      <c r="L174" s="12">
        <v>130</v>
      </c>
      <c r="M174" s="12">
        <v>65</v>
      </c>
      <c r="N174" s="13"/>
    </row>
    <row r="175" spans="2:14" s="11" customFormat="1" ht="45" customHeight="1" x14ac:dyDescent="0.25">
      <c r="B175" s="6"/>
      <c r="C175" s="6" t="s">
        <v>128</v>
      </c>
      <c r="D175" s="7" t="s">
        <v>154</v>
      </c>
      <c r="E175" s="8" t="s">
        <v>164</v>
      </c>
      <c r="F175" s="8" t="s">
        <v>189</v>
      </c>
      <c r="G175" s="6" t="s">
        <v>19</v>
      </c>
      <c r="H175" s="8" t="s">
        <v>162</v>
      </c>
      <c r="I175" s="25" t="s">
        <v>123</v>
      </c>
      <c r="J175" s="9">
        <v>5</v>
      </c>
      <c r="K175" s="10" t="s">
        <v>232</v>
      </c>
      <c r="L175" s="12">
        <v>130</v>
      </c>
      <c r="M175" s="12">
        <v>65</v>
      </c>
      <c r="N175" s="13"/>
    </row>
    <row r="176" spans="2:14" s="11" customFormat="1" ht="45" customHeight="1" x14ac:dyDescent="0.25">
      <c r="B176" s="6"/>
      <c r="C176" s="6" t="s">
        <v>128</v>
      </c>
      <c r="D176" s="7" t="s">
        <v>154</v>
      </c>
      <c r="E176" s="8" t="s">
        <v>164</v>
      </c>
      <c r="F176" s="8" t="s">
        <v>189</v>
      </c>
      <c r="G176" s="6" t="s">
        <v>19</v>
      </c>
      <c r="H176" s="8" t="s">
        <v>162</v>
      </c>
      <c r="I176" s="25">
        <v>8</v>
      </c>
      <c r="J176" s="9">
        <v>5</v>
      </c>
      <c r="K176" s="10" t="s">
        <v>232</v>
      </c>
      <c r="L176" s="12">
        <v>130</v>
      </c>
      <c r="M176" s="12">
        <v>65</v>
      </c>
      <c r="N176" s="13"/>
    </row>
    <row r="177" spans="2:14" s="11" customFormat="1" ht="45" customHeight="1" x14ac:dyDescent="0.25">
      <c r="B177" s="6"/>
      <c r="C177" s="6" t="s">
        <v>128</v>
      </c>
      <c r="D177" s="7" t="s">
        <v>154</v>
      </c>
      <c r="E177" s="8" t="s">
        <v>164</v>
      </c>
      <c r="F177" s="8" t="s">
        <v>189</v>
      </c>
      <c r="G177" s="6" t="s">
        <v>19</v>
      </c>
      <c r="H177" s="8" t="s">
        <v>162</v>
      </c>
      <c r="I177" s="25" t="s">
        <v>124</v>
      </c>
      <c r="J177" s="9">
        <v>5</v>
      </c>
      <c r="K177" s="10" t="s">
        <v>232</v>
      </c>
      <c r="L177" s="12">
        <v>130</v>
      </c>
      <c r="M177" s="12">
        <v>65</v>
      </c>
      <c r="N177" s="13"/>
    </row>
    <row r="178" spans="2:14" s="11" customFormat="1" ht="45" customHeight="1" x14ac:dyDescent="0.25">
      <c r="B178" s="6"/>
      <c r="C178" s="6" t="s">
        <v>128</v>
      </c>
      <c r="D178" s="7" t="s">
        <v>154</v>
      </c>
      <c r="E178" s="8" t="s">
        <v>164</v>
      </c>
      <c r="F178" s="8" t="s">
        <v>189</v>
      </c>
      <c r="G178" s="6" t="s">
        <v>19</v>
      </c>
      <c r="H178" s="8" t="s">
        <v>162</v>
      </c>
      <c r="I178" s="25">
        <v>9</v>
      </c>
      <c r="J178" s="9">
        <v>4</v>
      </c>
      <c r="K178" s="10" t="s">
        <v>232</v>
      </c>
      <c r="L178" s="12">
        <v>130</v>
      </c>
      <c r="M178" s="12">
        <v>65</v>
      </c>
      <c r="N178" s="13"/>
    </row>
    <row r="179" spans="2:14" s="11" customFormat="1" ht="45" customHeight="1" x14ac:dyDescent="0.25">
      <c r="B179" s="6"/>
      <c r="C179" s="6" t="s">
        <v>128</v>
      </c>
      <c r="D179" s="7" t="s">
        <v>154</v>
      </c>
      <c r="E179" s="8" t="s">
        <v>164</v>
      </c>
      <c r="F179" s="8" t="s">
        <v>189</v>
      </c>
      <c r="G179" s="6" t="s">
        <v>19</v>
      </c>
      <c r="H179" s="8" t="s">
        <v>162</v>
      </c>
      <c r="I179" s="25" t="s">
        <v>125</v>
      </c>
      <c r="J179" s="9">
        <v>2</v>
      </c>
      <c r="K179" s="10" t="s">
        <v>232</v>
      </c>
      <c r="L179" s="12">
        <v>130</v>
      </c>
      <c r="M179" s="12">
        <v>65</v>
      </c>
      <c r="N179" s="13"/>
    </row>
    <row r="180" spans="2:14" s="11" customFormat="1" ht="45" customHeight="1" x14ac:dyDescent="0.25">
      <c r="B180" s="6"/>
      <c r="C180" s="6" t="s">
        <v>128</v>
      </c>
      <c r="D180" s="7" t="s">
        <v>154</v>
      </c>
      <c r="E180" s="8" t="s">
        <v>164</v>
      </c>
      <c r="F180" s="8" t="s">
        <v>189</v>
      </c>
      <c r="G180" s="6" t="s">
        <v>19</v>
      </c>
      <c r="H180" s="8" t="s">
        <v>162</v>
      </c>
      <c r="I180" s="25">
        <v>10</v>
      </c>
      <c r="J180" s="9">
        <v>1</v>
      </c>
      <c r="K180" s="10" t="s">
        <v>232</v>
      </c>
      <c r="L180" s="12">
        <v>130</v>
      </c>
      <c r="M180" s="12">
        <v>65</v>
      </c>
      <c r="N180" s="13"/>
    </row>
    <row r="181" spans="2:14" s="11" customFormat="1" ht="45" customHeight="1" x14ac:dyDescent="0.25">
      <c r="B181" s="6"/>
      <c r="C181" s="6" t="s">
        <v>128</v>
      </c>
      <c r="D181" s="7" t="s">
        <v>155</v>
      </c>
      <c r="E181" s="8" t="s">
        <v>164</v>
      </c>
      <c r="F181" s="8" t="s">
        <v>190</v>
      </c>
      <c r="G181" s="6" t="s">
        <v>12</v>
      </c>
      <c r="H181" s="8" t="s">
        <v>162</v>
      </c>
      <c r="I181" s="25">
        <v>8</v>
      </c>
      <c r="J181" s="9">
        <v>2</v>
      </c>
      <c r="K181" s="10" t="s">
        <v>232</v>
      </c>
      <c r="L181" s="12">
        <v>130</v>
      </c>
      <c r="M181" s="12">
        <v>65</v>
      </c>
      <c r="N181" s="13"/>
    </row>
    <row r="182" spans="2:14" s="11" customFormat="1" ht="45" customHeight="1" x14ac:dyDescent="0.25">
      <c r="B182" s="6"/>
      <c r="C182" s="6" t="s">
        <v>128</v>
      </c>
      <c r="D182" s="7" t="s">
        <v>155</v>
      </c>
      <c r="E182" s="8" t="s">
        <v>164</v>
      </c>
      <c r="F182" s="8" t="s">
        <v>190</v>
      </c>
      <c r="G182" s="6" t="s">
        <v>12</v>
      </c>
      <c r="H182" s="8" t="s">
        <v>162</v>
      </c>
      <c r="I182" s="25" t="s">
        <v>124</v>
      </c>
      <c r="J182" s="9">
        <v>3</v>
      </c>
      <c r="K182" s="10" t="s">
        <v>232</v>
      </c>
      <c r="L182" s="12">
        <v>130</v>
      </c>
      <c r="M182" s="12">
        <v>65</v>
      </c>
      <c r="N182" s="13"/>
    </row>
    <row r="183" spans="2:14" s="11" customFormat="1" ht="45" customHeight="1" x14ac:dyDescent="0.25">
      <c r="B183" s="6"/>
      <c r="C183" s="6" t="s">
        <v>128</v>
      </c>
      <c r="D183" s="7" t="s">
        <v>155</v>
      </c>
      <c r="E183" s="8" t="s">
        <v>164</v>
      </c>
      <c r="F183" s="8" t="s">
        <v>190</v>
      </c>
      <c r="G183" s="6" t="s">
        <v>12</v>
      </c>
      <c r="H183" s="8" t="s">
        <v>162</v>
      </c>
      <c r="I183" s="25">
        <v>9</v>
      </c>
      <c r="J183" s="9">
        <v>6</v>
      </c>
      <c r="K183" s="10" t="s">
        <v>232</v>
      </c>
      <c r="L183" s="12">
        <v>130</v>
      </c>
      <c r="M183" s="12">
        <v>65</v>
      </c>
      <c r="N183" s="13"/>
    </row>
    <row r="184" spans="2:14" s="11" customFormat="1" ht="45" customHeight="1" x14ac:dyDescent="0.25">
      <c r="B184" s="6"/>
      <c r="C184" s="6" t="s">
        <v>128</v>
      </c>
      <c r="D184" s="7" t="s">
        <v>155</v>
      </c>
      <c r="E184" s="8" t="s">
        <v>164</v>
      </c>
      <c r="F184" s="8" t="s">
        <v>190</v>
      </c>
      <c r="G184" s="6" t="s">
        <v>12</v>
      </c>
      <c r="H184" s="8" t="s">
        <v>162</v>
      </c>
      <c r="I184" s="25" t="s">
        <v>125</v>
      </c>
      <c r="J184" s="9">
        <v>6</v>
      </c>
      <c r="K184" s="10" t="s">
        <v>232</v>
      </c>
      <c r="L184" s="12">
        <v>130</v>
      </c>
      <c r="M184" s="12">
        <v>65</v>
      </c>
      <c r="N184" s="13"/>
    </row>
    <row r="185" spans="2:14" s="11" customFormat="1" ht="45" customHeight="1" x14ac:dyDescent="0.25">
      <c r="B185" s="6"/>
      <c r="C185" s="6" t="s">
        <v>128</v>
      </c>
      <c r="D185" s="7" t="s">
        <v>155</v>
      </c>
      <c r="E185" s="8" t="s">
        <v>164</v>
      </c>
      <c r="F185" s="8" t="s">
        <v>190</v>
      </c>
      <c r="G185" s="6" t="s">
        <v>12</v>
      </c>
      <c r="H185" s="8" t="s">
        <v>162</v>
      </c>
      <c r="I185" s="25">
        <v>10</v>
      </c>
      <c r="J185" s="9">
        <v>6</v>
      </c>
      <c r="K185" s="10" t="s">
        <v>232</v>
      </c>
      <c r="L185" s="12">
        <v>130</v>
      </c>
      <c r="M185" s="12">
        <v>65</v>
      </c>
      <c r="N185" s="13"/>
    </row>
    <row r="186" spans="2:14" s="11" customFormat="1" ht="45" customHeight="1" x14ac:dyDescent="0.25">
      <c r="B186" s="6"/>
      <c r="C186" s="6" t="s">
        <v>128</v>
      </c>
      <c r="D186" s="7" t="s">
        <v>155</v>
      </c>
      <c r="E186" s="8" t="s">
        <v>164</v>
      </c>
      <c r="F186" s="8" t="s">
        <v>190</v>
      </c>
      <c r="G186" s="6" t="s">
        <v>12</v>
      </c>
      <c r="H186" s="8" t="s">
        <v>162</v>
      </c>
      <c r="I186" s="25" t="s">
        <v>126</v>
      </c>
      <c r="J186" s="9">
        <v>6</v>
      </c>
      <c r="K186" s="10" t="s">
        <v>232</v>
      </c>
      <c r="L186" s="12">
        <v>130</v>
      </c>
      <c r="M186" s="12">
        <v>65</v>
      </c>
      <c r="N186" s="13"/>
    </row>
    <row r="187" spans="2:14" s="11" customFormat="1" ht="45" customHeight="1" x14ac:dyDescent="0.25">
      <c r="B187" s="6"/>
      <c r="C187" s="6" t="s">
        <v>128</v>
      </c>
      <c r="D187" s="7" t="s">
        <v>155</v>
      </c>
      <c r="E187" s="8" t="s">
        <v>164</v>
      </c>
      <c r="F187" s="8" t="s">
        <v>190</v>
      </c>
      <c r="G187" s="6" t="s">
        <v>12</v>
      </c>
      <c r="H187" s="8" t="s">
        <v>162</v>
      </c>
      <c r="I187" s="25">
        <v>11</v>
      </c>
      <c r="J187" s="9">
        <v>3</v>
      </c>
      <c r="K187" s="10" t="s">
        <v>232</v>
      </c>
      <c r="L187" s="12">
        <v>130</v>
      </c>
      <c r="M187" s="12">
        <v>65</v>
      </c>
      <c r="N187" s="13"/>
    </row>
    <row r="188" spans="2:14" s="11" customFormat="1" ht="45" customHeight="1" x14ac:dyDescent="0.25">
      <c r="B188" s="6"/>
      <c r="C188" s="6" t="s">
        <v>128</v>
      </c>
      <c r="D188" s="7" t="s">
        <v>155</v>
      </c>
      <c r="E188" s="8" t="s">
        <v>164</v>
      </c>
      <c r="F188" s="8" t="s">
        <v>190</v>
      </c>
      <c r="G188" s="6" t="s">
        <v>12</v>
      </c>
      <c r="H188" s="8" t="s">
        <v>162</v>
      </c>
      <c r="I188" s="25" t="s">
        <v>127</v>
      </c>
      <c r="J188" s="9">
        <v>2</v>
      </c>
      <c r="K188" s="10" t="s">
        <v>232</v>
      </c>
      <c r="L188" s="12">
        <v>130</v>
      </c>
      <c r="M188" s="12">
        <v>65</v>
      </c>
      <c r="N188" s="13"/>
    </row>
    <row r="189" spans="2:14" s="11" customFormat="1" ht="45" customHeight="1" x14ac:dyDescent="0.25">
      <c r="B189" s="6"/>
      <c r="C189" s="6" t="s">
        <v>128</v>
      </c>
      <c r="D189" s="7" t="s">
        <v>155</v>
      </c>
      <c r="E189" s="8" t="s">
        <v>164</v>
      </c>
      <c r="F189" s="8" t="s">
        <v>190</v>
      </c>
      <c r="G189" s="6" t="s">
        <v>12</v>
      </c>
      <c r="H189" s="8" t="s">
        <v>162</v>
      </c>
      <c r="I189" s="25">
        <v>12</v>
      </c>
      <c r="J189" s="9">
        <v>1</v>
      </c>
      <c r="K189" s="10" t="s">
        <v>232</v>
      </c>
      <c r="L189" s="12">
        <v>130</v>
      </c>
      <c r="M189" s="12">
        <v>65</v>
      </c>
      <c r="N189" s="13"/>
    </row>
    <row r="190" spans="2:14" s="11" customFormat="1" ht="45" customHeight="1" x14ac:dyDescent="0.25">
      <c r="B190" s="6"/>
      <c r="C190" s="6" t="s">
        <v>128</v>
      </c>
      <c r="D190" s="7" t="s">
        <v>156</v>
      </c>
      <c r="E190" s="8" t="s">
        <v>164</v>
      </c>
      <c r="F190" s="8" t="s">
        <v>191</v>
      </c>
      <c r="G190" s="6" t="s">
        <v>12</v>
      </c>
      <c r="H190" s="8" t="s">
        <v>162</v>
      </c>
      <c r="I190" s="25">
        <v>8</v>
      </c>
      <c r="J190" s="9">
        <v>2</v>
      </c>
      <c r="K190" s="10" t="s">
        <v>232</v>
      </c>
      <c r="L190" s="12">
        <v>130</v>
      </c>
      <c r="M190" s="12">
        <v>65</v>
      </c>
      <c r="N190" s="13"/>
    </row>
    <row r="191" spans="2:14" s="11" customFormat="1" ht="45" customHeight="1" x14ac:dyDescent="0.25">
      <c r="B191" s="6"/>
      <c r="C191" s="6" t="s">
        <v>128</v>
      </c>
      <c r="D191" s="7" t="s">
        <v>156</v>
      </c>
      <c r="E191" s="8" t="s">
        <v>164</v>
      </c>
      <c r="F191" s="8" t="s">
        <v>191</v>
      </c>
      <c r="G191" s="6" t="s">
        <v>12</v>
      </c>
      <c r="H191" s="8" t="s">
        <v>162</v>
      </c>
      <c r="I191" s="25" t="s">
        <v>124</v>
      </c>
      <c r="J191" s="9">
        <v>3</v>
      </c>
      <c r="K191" s="10" t="s">
        <v>232</v>
      </c>
      <c r="L191" s="12">
        <v>130</v>
      </c>
      <c r="M191" s="12">
        <v>65</v>
      </c>
      <c r="N191" s="13"/>
    </row>
    <row r="192" spans="2:14" s="11" customFormat="1" ht="45" customHeight="1" x14ac:dyDescent="0.25">
      <c r="B192" s="6"/>
      <c r="C192" s="6" t="s">
        <v>128</v>
      </c>
      <c r="D192" s="7" t="s">
        <v>156</v>
      </c>
      <c r="E192" s="8" t="s">
        <v>164</v>
      </c>
      <c r="F192" s="8" t="s">
        <v>191</v>
      </c>
      <c r="G192" s="6" t="s">
        <v>12</v>
      </c>
      <c r="H192" s="8" t="s">
        <v>162</v>
      </c>
      <c r="I192" s="25">
        <v>9</v>
      </c>
      <c r="J192" s="9">
        <v>6</v>
      </c>
      <c r="K192" s="10" t="s">
        <v>232</v>
      </c>
      <c r="L192" s="12">
        <v>130</v>
      </c>
      <c r="M192" s="12">
        <v>65</v>
      </c>
      <c r="N192" s="13"/>
    </row>
    <row r="193" spans="2:14" s="11" customFormat="1" ht="45" customHeight="1" x14ac:dyDescent="0.25">
      <c r="B193" s="6"/>
      <c r="C193" s="6" t="s">
        <v>128</v>
      </c>
      <c r="D193" s="7" t="s">
        <v>156</v>
      </c>
      <c r="E193" s="8" t="s">
        <v>164</v>
      </c>
      <c r="F193" s="8" t="s">
        <v>191</v>
      </c>
      <c r="G193" s="6" t="s">
        <v>12</v>
      </c>
      <c r="H193" s="8" t="s">
        <v>162</v>
      </c>
      <c r="I193" s="25" t="s">
        <v>125</v>
      </c>
      <c r="J193" s="9">
        <v>6</v>
      </c>
      <c r="K193" s="10" t="s">
        <v>232</v>
      </c>
      <c r="L193" s="12">
        <v>130</v>
      </c>
      <c r="M193" s="12">
        <v>65</v>
      </c>
      <c r="N193" s="13"/>
    </row>
    <row r="194" spans="2:14" s="11" customFormat="1" ht="45" customHeight="1" x14ac:dyDescent="0.25">
      <c r="B194" s="6"/>
      <c r="C194" s="6" t="s">
        <v>128</v>
      </c>
      <c r="D194" s="7" t="s">
        <v>156</v>
      </c>
      <c r="E194" s="8" t="s">
        <v>164</v>
      </c>
      <c r="F194" s="8" t="s">
        <v>191</v>
      </c>
      <c r="G194" s="6" t="s">
        <v>12</v>
      </c>
      <c r="H194" s="8" t="s">
        <v>162</v>
      </c>
      <c r="I194" s="25">
        <v>10</v>
      </c>
      <c r="J194" s="9">
        <v>6</v>
      </c>
      <c r="K194" s="10" t="s">
        <v>232</v>
      </c>
      <c r="L194" s="12">
        <v>130</v>
      </c>
      <c r="M194" s="12">
        <v>65</v>
      </c>
      <c r="N194" s="13"/>
    </row>
    <row r="195" spans="2:14" s="11" customFormat="1" ht="45" customHeight="1" x14ac:dyDescent="0.25">
      <c r="B195" s="6"/>
      <c r="C195" s="6" t="s">
        <v>128</v>
      </c>
      <c r="D195" s="7" t="s">
        <v>156</v>
      </c>
      <c r="E195" s="8" t="s">
        <v>164</v>
      </c>
      <c r="F195" s="8" t="s">
        <v>191</v>
      </c>
      <c r="G195" s="6" t="s">
        <v>12</v>
      </c>
      <c r="H195" s="8" t="s">
        <v>162</v>
      </c>
      <c r="I195" s="25" t="s">
        <v>126</v>
      </c>
      <c r="J195" s="9">
        <v>6</v>
      </c>
      <c r="K195" s="10" t="s">
        <v>232</v>
      </c>
      <c r="L195" s="12">
        <v>130</v>
      </c>
      <c r="M195" s="12">
        <v>65</v>
      </c>
      <c r="N195" s="13"/>
    </row>
    <row r="196" spans="2:14" s="11" customFormat="1" ht="45" customHeight="1" x14ac:dyDescent="0.25">
      <c r="B196" s="6"/>
      <c r="C196" s="6" t="s">
        <v>128</v>
      </c>
      <c r="D196" s="7" t="s">
        <v>156</v>
      </c>
      <c r="E196" s="8" t="s">
        <v>164</v>
      </c>
      <c r="F196" s="8" t="s">
        <v>191</v>
      </c>
      <c r="G196" s="6" t="s">
        <v>12</v>
      </c>
      <c r="H196" s="8" t="s">
        <v>162</v>
      </c>
      <c r="I196" s="25">
        <v>11</v>
      </c>
      <c r="J196" s="9">
        <v>3</v>
      </c>
      <c r="K196" s="10" t="s">
        <v>232</v>
      </c>
      <c r="L196" s="12">
        <v>130</v>
      </c>
      <c r="M196" s="12">
        <v>65</v>
      </c>
      <c r="N196" s="13"/>
    </row>
    <row r="197" spans="2:14" s="11" customFormat="1" ht="45" customHeight="1" x14ac:dyDescent="0.25">
      <c r="B197" s="6"/>
      <c r="C197" s="6" t="s">
        <v>128</v>
      </c>
      <c r="D197" s="7" t="s">
        <v>156</v>
      </c>
      <c r="E197" s="8" t="s">
        <v>164</v>
      </c>
      <c r="F197" s="8" t="s">
        <v>191</v>
      </c>
      <c r="G197" s="6" t="s">
        <v>12</v>
      </c>
      <c r="H197" s="8" t="s">
        <v>162</v>
      </c>
      <c r="I197" s="25" t="s">
        <v>127</v>
      </c>
      <c r="J197" s="9">
        <v>2</v>
      </c>
      <c r="K197" s="10" t="s">
        <v>232</v>
      </c>
      <c r="L197" s="12">
        <v>130</v>
      </c>
      <c r="M197" s="12">
        <v>65</v>
      </c>
      <c r="N197" s="13"/>
    </row>
    <row r="198" spans="2:14" s="11" customFormat="1" ht="45" customHeight="1" x14ac:dyDescent="0.25">
      <c r="B198" s="6"/>
      <c r="C198" s="6" t="s">
        <v>128</v>
      </c>
      <c r="D198" s="7" t="s">
        <v>156</v>
      </c>
      <c r="E198" s="8" t="s">
        <v>164</v>
      </c>
      <c r="F198" s="8" t="s">
        <v>191</v>
      </c>
      <c r="G198" s="6" t="s">
        <v>12</v>
      </c>
      <c r="H198" s="8" t="s">
        <v>162</v>
      </c>
      <c r="I198" s="25">
        <v>12</v>
      </c>
      <c r="J198" s="9">
        <v>1</v>
      </c>
      <c r="K198" s="10" t="s">
        <v>232</v>
      </c>
      <c r="L198" s="12">
        <v>130</v>
      </c>
      <c r="M198" s="12">
        <v>65</v>
      </c>
      <c r="N198" s="13"/>
    </row>
    <row r="199" spans="2:14" s="11" customFormat="1" ht="45" customHeight="1" x14ac:dyDescent="0.25">
      <c r="B199" s="6"/>
      <c r="C199" s="6" t="s">
        <v>128</v>
      </c>
      <c r="D199" s="7" t="s">
        <v>157</v>
      </c>
      <c r="E199" s="8" t="s">
        <v>88</v>
      </c>
      <c r="F199" s="8" t="s">
        <v>192</v>
      </c>
      <c r="G199" s="6" t="s">
        <v>19</v>
      </c>
      <c r="H199" s="8" t="s">
        <v>162</v>
      </c>
      <c r="I199" s="25" t="s">
        <v>121</v>
      </c>
      <c r="J199" s="9">
        <v>1</v>
      </c>
      <c r="K199" s="10" t="s">
        <v>232</v>
      </c>
      <c r="L199" s="12">
        <v>110</v>
      </c>
      <c r="M199" s="12">
        <v>55</v>
      </c>
      <c r="N199" s="13"/>
    </row>
    <row r="200" spans="2:14" s="11" customFormat="1" ht="45" customHeight="1" x14ac:dyDescent="0.25">
      <c r="B200" s="6"/>
      <c r="C200" s="6" t="s">
        <v>128</v>
      </c>
      <c r="D200" s="7" t="s">
        <v>157</v>
      </c>
      <c r="E200" s="8" t="s">
        <v>88</v>
      </c>
      <c r="F200" s="8" t="s">
        <v>192</v>
      </c>
      <c r="G200" s="6" t="s">
        <v>19</v>
      </c>
      <c r="H200" s="8" t="s">
        <v>162</v>
      </c>
      <c r="I200" s="25">
        <v>6</v>
      </c>
      <c r="J200" s="9">
        <v>2</v>
      </c>
      <c r="K200" s="10" t="s">
        <v>232</v>
      </c>
      <c r="L200" s="12">
        <v>110</v>
      </c>
      <c r="M200" s="12">
        <v>55</v>
      </c>
      <c r="N200" s="13"/>
    </row>
    <row r="201" spans="2:14" s="11" customFormat="1" ht="45" customHeight="1" x14ac:dyDescent="0.25">
      <c r="B201" s="6"/>
      <c r="C201" s="6" t="s">
        <v>128</v>
      </c>
      <c r="D201" s="7" t="s">
        <v>157</v>
      </c>
      <c r="E201" s="8" t="s">
        <v>88</v>
      </c>
      <c r="F201" s="8" t="s">
        <v>192</v>
      </c>
      <c r="G201" s="6" t="s">
        <v>19</v>
      </c>
      <c r="H201" s="8" t="s">
        <v>162</v>
      </c>
      <c r="I201" s="25" t="s">
        <v>122</v>
      </c>
      <c r="J201" s="9">
        <v>2</v>
      </c>
      <c r="K201" s="10" t="s">
        <v>232</v>
      </c>
      <c r="L201" s="12">
        <v>110</v>
      </c>
      <c r="M201" s="12">
        <v>55</v>
      </c>
      <c r="N201" s="13"/>
    </row>
    <row r="202" spans="2:14" s="11" customFormat="1" ht="45" customHeight="1" x14ac:dyDescent="0.25">
      <c r="B202" s="6"/>
      <c r="C202" s="6" t="s">
        <v>128</v>
      </c>
      <c r="D202" s="7" t="s">
        <v>157</v>
      </c>
      <c r="E202" s="8" t="s">
        <v>88</v>
      </c>
      <c r="F202" s="8" t="s">
        <v>192</v>
      </c>
      <c r="G202" s="6" t="s">
        <v>19</v>
      </c>
      <c r="H202" s="8" t="s">
        <v>162</v>
      </c>
      <c r="I202" s="25">
        <v>7</v>
      </c>
      <c r="J202" s="9">
        <v>5</v>
      </c>
      <c r="K202" s="10" t="s">
        <v>232</v>
      </c>
      <c r="L202" s="12">
        <v>110</v>
      </c>
      <c r="M202" s="12">
        <v>55</v>
      </c>
      <c r="N202" s="13"/>
    </row>
    <row r="203" spans="2:14" s="11" customFormat="1" ht="45" customHeight="1" x14ac:dyDescent="0.25">
      <c r="B203" s="6"/>
      <c r="C203" s="6" t="s">
        <v>128</v>
      </c>
      <c r="D203" s="7" t="s">
        <v>157</v>
      </c>
      <c r="E203" s="8" t="s">
        <v>88</v>
      </c>
      <c r="F203" s="8" t="s">
        <v>192</v>
      </c>
      <c r="G203" s="6" t="s">
        <v>19</v>
      </c>
      <c r="H203" s="8" t="s">
        <v>162</v>
      </c>
      <c r="I203" s="25" t="s">
        <v>123</v>
      </c>
      <c r="J203" s="9">
        <v>5</v>
      </c>
      <c r="K203" s="10" t="s">
        <v>232</v>
      </c>
      <c r="L203" s="12">
        <v>110</v>
      </c>
      <c r="M203" s="12">
        <v>55</v>
      </c>
      <c r="N203" s="13"/>
    </row>
    <row r="204" spans="2:14" s="11" customFormat="1" ht="45" customHeight="1" x14ac:dyDescent="0.25">
      <c r="B204" s="6"/>
      <c r="C204" s="6" t="s">
        <v>128</v>
      </c>
      <c r="D204" s="7" t="s">
        <v>157</v>
      </c>
      <c r="E204" s="8" t="s">
        <v>88</v>
      </c>
      <c r="F204" s="8" t="s">
        <v>192</v>
      </c>
      <c r="G204" s="6" t="s">
        <v>19</v>
      </c>
      <c r="H204" s="8" t="s">
        <v>162</v>
      </c>
      <c r="I204" s="25">
        <v>8</v>
      </c>
      <c r="J204" s="9">
        <v>5</v>
      </c>
      <c r="K204" s="10" t="s">
        <v>232</v>
      </c>
      <c r="L204" s="12">
        <v>110</v>
      </c>
      <c r="M204" s="12">
        <v>55</v>
      </c>
      <c r="N204" s="13"/>
    </row>
    <row r="205" spans="2:14" s="11" customFormat="1" ht="45" customHeight="1" x14ac:dyDescent="0.25">
      <c r="B205" s="6"/>
      <c r="C205" s="6" t="s">
        <v>128</v>
      </c>
      <c r="D205" s="7" t="s">
        <v>157</v>
      </c>
      <c r="E205" s="8" t="s">
        <v>88</v>
      </c>
      <c r="F205" s="8" t="s">
        <v>192</v>
      </c>
      <c r="G205" s="6" t="s">
        <v>19</v>
      </c>
      <c r="H205" s="8" t="s">
        <v>162</v>
      </c>
      <c r="I205" s="25" t="s">
        <v>124</v>
      </c>
      <c r="J205" s="9">
        <v>4</v>
      </c>
      <c r="K205" s="10" t="s">
        <v>232</v>
      </c>
      <c r="L205" s="12">
        <v>110</v>
      </c>
      <c r="M205" s="12">
        <v>55</v>
      </c>
      <c r="N205" s="13"/>
    </row>
    <row r="206" spans="2:14" s="11" customFormat="1" ht="45" customHeight="1" x14ac:dyDescent="0.25">
      <c r="B206" s="6"/>
      <c r="C206" s="6" t="s">
        <v>67</v>
      </c>
      <c r="D206" s="7" t="s">
        <v>193</v>
      </c>
      <c r="E206" s="8" t="s">
        <v>194</v>
      </c>
      <c r="F206" s="8" t="s">
        <v>195</v>
      </c>
      <c r="G206" s="6" t="s">
        <v>196</v>
      </c>
      <c r="H206" s="8" t="s">
        <v>48</v>
      </c>
      <c r="I206" s="25" t="s">
        <v>47</v>
      </c>
      <c r="J206" s="9">
        <v>288</v>
      </c>
      <c r="K206" s="10" t="s">
        <v>232</v>
      </c>
      <c r="L206" s="12">
        <v>60</v>
      </c>
      <c r="M206" s="12">
        <v>40</v>
      </c>
      <c r="N206" s="13"/>
    </row>
    <row r="207" spans="2:14" s="11" customFormat="1" ht="45" customHeight="1" x14ac:dyDescent="0.25">
      <c r="B207" s="40"/>
      <c r="C207" s="6" t="s">
        <v>66</v>
      </c>
      <c r="D207" s="7" t="s">
        <v>39</v>
      </c>
      <c r="E207" s="8" t="s">
        <v>36</v>
      </c>
      <c r="F207" s="8" t="s">
        <v>226</v>
      </c>
      <c r="G207" s="6" t="s">
        <v>19</v>
      </c>
      <c r="H207" s="8" t="s">
        <v>13</v>
      </c>
      <c r="I207" s="25" t="s">
        <v>20</v>
      </c>
      <c r="J207" s="9">
        <v>144</v>
      </c>
      <c r="K207" s="10" t="s">
        <v>232</v>
      </c>
      <c r="L207" s="12">
        <v>100</v>
      </c>
      <c r="M207" s="12">
        <f>+L207/2</f>
        <v>50</v>
      </c>
      <c r="N207" s="13"/>
    </row>
    <row r="208" spans="2:14" s="11" customFormat="1" ht="45" customHeight="1" x14ac:dyDescent="0.25">
      <c r="B208" s="40"/>
      <c r="C208" s="6" t="s">
        <v>66</v>
      </c>
      <c r="D208" s="7" t="s">
        <v>38</v>
      </c>
      <c r="E208" s="8" t="s">
        <v>36</v>
      </c>
      <c r="F208" s="8" t="s">
        <v>227</v>
      </c>
      <c r="G208" s="6" t="s">
        <v>19</v>
      </c>
      <c r="H208" s="8" t="s">
        <v>13</v>
      </c>
      <c r="I208" s="25" t="s">
        <v>20</v>
      </c>
      <c r="J208" s="9">
        <v>144</v>
      </c>
      <c r="K208" s="10" t="s">
        <v>232</v>
      </c>
      <c r="L208" s="12">
        <v>100</v>
      </c>
      <c r="M208" s="12">
        <f t="shared" ref="M208:M210" si="0">+L208/2</f>
        <v>50</v>
      </c>
      <c r="N208" s="13"/>
    </row>
    <row r="209" spans="2:14" s="11" customFormat="1" ht="45" customHeight="1" x14ac:dyDescent="0.25">
      <c r="B209" s="40"/>
      <c r="C209" s="6" t="s">
        <v>66</v>
      </c>
      <c r="D209" s="7" t="s">
        <v>40</v>
      </c>
      <c r="E209" s="8" t="s">
        <v>36</v>
      </c>
      <c r="F209" s="8" t="s">
        <v>228</v>
      </c>
      <c r="G209" s="6" t="s">
        <v>19</v>
      </c>
      <c r="H209" s="8" t="s">
        <v>13</v>
      </c>
      <c r="I209" s="25" t="s">
        <v>20</v>
      </c>
      <c r="J209" s="9">
        <v>144</v>
      </c>
      <c r="K209" s="10" t="s">
        <v>232</v>
      </c>
      <c r="L209" s="12">
        <v>100</v>
      </c>
      <c r="M209" s="12">
        <f t="shared" si="0"/>
        <v>50</v>
      </c>
      <c r="N209" s="13"/>
    </row>
    <row r="210" spans="2:14" s="11" customFormat="1" ht="45" customHeight="1" x14ac:dyDescent="0.25">
      <c r="B210" s="6"/>
      <c r="C210" s="6" t="s">
        <v>66</v>
      </c>
      <c r="D210" s="7" t="s">
        <v>37</v>
      </c>
      <c r="E210" s="8" t="s">
        <v>36</v>
      </c>
      <c r="F210" s="8" t="s">
        <v>229</v>
      </c>
      <c r="G210" s="6" t="s">
        <v>12</v>
      </c>
      <c r="H210" s="8" t="s">
        <v>13</v>
      </c>
      <c r="I210" s="25" t="s">
        <v>15</v>
      </c>
      <c r="J210" s="9">
        <v>144</v>
      </c>
      <c r="K210" s="10" t="s">
        <v>232</v>
      </c>
      <c r="L210" s="12">
        <v>100</v>
      </c>
      <c r="M210" s="12">
        <f t="shared" si="0"/>
        <v>50</v>
      </c>
      <c r="N210" s="13"/>
    </row>
    <row r="211" spans="2:14" s="11" customFormat="1" ht="45" customHeight="1" x14ac:dyDescent="0.25">
      <c r="B211" s="40"/>
      <c r="C211" s="6" t="s">
        <v>66</v>
      </c>
      <c r="D211" s="7" t="s">
        <v>230</v>
      </c>
      <c r="E211" s="8" t="s">
        <v>32</v>
      </c>
      <c r="F211" s="8" t="s">
        <v>231</v>
      </c>
      <c r="G211" s="6" t="s">
        <v>19</v>
      </c>
      <c r="H211" s="8" t="s">
        <v>13</v>
      </c>
      <c r="I211" s="25" t="s">
        <v>20</v>
      </c>
      <c r="J211" s="9">
        <v>12</v>
      </c>
      <c r="K211" s="10" t="s">
        <v>232</v>
      </c>
      <c r="L211" s="12">
        <v>60</v>
      </c>
      <c r="M211" s="12">
        <v>40</v>
      </c>
      <c r="N211" s="13"/>
    </row>
  </sheetData>
  <autoFilter ref="C3:N211"/>
  <conditionalFormatting sqref="B3">
    <cfRule type="duplicateValues" dxfId="4" priority="1"/>
    <cfRule type="duplicateValues" dxfId="3" priority="2"/>
    <cfRule type="duplicateValues" dxfId="2" priority="3"/>
  </conditionalFormatting>
  <conditionalFormatting sqref="B210">
    <cfRule type="duplicateValues" dxfId="1" priority="4"/>
  </conditionalFormatting>
  <conditionalFormatting sqref="C1">
    <cfRule type="duplicateValues" dxfId="0" priority="14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F38"/>
  <sheetViews>
    <sheetView showGridLines="0" zoomScaleNormal="100" workbookViewId="0"/>
  </sheetViews>
  <sheetFormatPr defaultColWidth="9.140625" defaultRowHeight="15" x14ac:dyDescent="0.25"/>
  <cols>
    <col min="1" max="1" width="7.42578125" style="24" bestFit="1" customWidth="1"/>
    <col min="2" max="2" width="15.140625" style="24" bestFit="1" customWidth="1"/>
    <col min="3" max="30" width="4.42578125" style="24" customWidth="1"/>
    <col min="31" max="31" width="9.140625" style="24"/>
    <col min="32" max="32" width="13.140625" style="24" bestFit="1" customWidth="1"/>
    <col min="33" max="16384" width="9.140625" style="24"/>
  </cols>
  <sheetData>
    <row r="2" spans="1:32" s="23" customFormat="1" x14ac:dyDescent="0.25">
      <c r="B2" s="22" t="s">
        <v>224</v>
      </c>
      <c r="C2" s="22" t="s">
        <v>197</v>
      </c>
      <c r="D2" s="22" t="s">
        <v>198</v>
      </c>
      <c r="E2" s="22" t="s">
        <v>199</v>
      </c>
      <c r="F2" s="22" t="s">
        <v>200</v>
      </c>
      <c r="G2" s="22">
        <v>1</v>
      </c>
      <c r="H2" s="22">
        <v>2</v>
      </c>
      <c r="I2" s="22" t="s">
        <v>119</v>
      </c>
      <c r="J2" s="22">
        <v>3</v>
      </c>
      <c r="K2" s="22">
        <v>4</v>
      </c>
      <c r="L2" s="22" t="s">
        <v>120</v>
      </c>
      <c r="M2" s="22" t="s">
        <v>121</v>
      </c>
      <c r="N2" s="22">
        <v>6</v>
      </c>
      <c r="O2" s="22" t="s">
        <v>122</v>
      </c>
      <c r="P2" s="22">
        <v>7</v>
      </c>
      <c r="Q2" s="22" t="s">
        <v>123</v>
      </c>
      <c r="R2" s="22">
        <v>8</v>
      </c>
      <c r="S2" s="22" t="s">
        <v>124</v>
      </c>
      <c r="T2" s="22">
        <v>9</v>
      </c>
      <c r="U2" s="22" t="s">
        <v>125</v>
      </c>
      <c r="V2" s="22">
        <v>10</v>
      </c>
      <c r="W2" s="22" t="s">
        <v>126</v>
      </c>
      <c r="X2" s="22">
        <v>11</v>
      </c>
      <c r="Y2" s="22" t="s">
        <v>127</v>
      </c>
      <c r="Z2" s="22">
        <v>12</v>
      </c>
      <c r="AA2" s="22" t="s">
        <v>201</v>
      </c>
      <c r="AB2" s="22">
        <v>13</v>
      </c>
      <c r="AC2" s="22">
        <v>14</v>
      </c>
      <c r="AD2" s="22">
        <v>15</v>
      </c>
      <c r="AE2" s="22" t="s">
        <v>62</v>
      </c>
    </row>
    <row r="3" spans="1:32" s="26" customFormat="1" ht="15" customHeight="1" x14ac:dyDescent="0.25">
      <c r="A3" s="41" t="s">
        <v>12</v>
      </c>
      <c r="B3" s="28" t="s">
        <v>202</v>
      </c>
      <c r="C3" s="29" t="str">
        <f>""</f>
        <v/>
      </c>
      <c r="D3" s="29" t="str">
        <f>""</f>
        <v/>
      </c>
      <c r="E3" s="29" t="str">
        <f>""</f>
        <v/>
      </c>
      <c r="F3" s="29" t="str">
        <f>""</f>
        <v/>
      </c>
      <c r="G3" s="29" t="str">
        <f>""</f>
        <v/>
      </c>
      <c r="H3" s="29" t="str">
        <f>""</f>
        <v/>
      </c>
      <c r="I3" s="29" t="str">
        <f>""</f>
        <v/>
      </c>
      <c r="J3" s="29" t="str">
        <f>""</f>
        <v/>
      </c>
      <c r="K3" s="29" t="str">
        <f>""</f>
        <v/>
      </c>
      <c r="L3" s="29" t="str">
        <f>""</f>
        <v/>
      </c>
      <c r="M3" s="29" t="str">
        <f>""</f>
        <v/>
      </c>
      <c r="N3" s="29" t="str">
        <f>""</f>
        <v/>
      </c>
      <c r="O3" s="29" t="str">
        <f>""</f>
        <v/>
      </c>
      <c r="P3" s="29" t="str">
        <f>""</f>
        <v/>
      </c>
      <c r="Q3" s="29" t="str">
        <f>""</f>
        <v/>
      </c>
      <c r="R3" s="29">
        <v>1</v>
      </c>
      <c r="S3" s="29" t="str">
        <f>""</f>
        <v/>
      </c>
      <c r="T3" s="29">
        <v>2</v>
      </c>
      <c r="U3" s="29">
        <v>3</v>
      </c>
      <c r="V3" s="29" t="str">
        <f>""</f>
        <v/>
      </c>
      <c r="W3" s="29">
        <v>3</v>
      </c>
      <c r="X3" s="29" t="str">
        <f>""</f>
        <v/>
      </c>
      <c r="Y3" s="29">
        <v>2</v>
      </c>
      <c r="Z3" s="29">
        <v>1</v>
      </c>
      <c r="AA3" s="29" t="str">
        <f>""</f>
        <v/>
      </c>
      <c r="AB3" s="29" t="str">
        <f>""</f>
        <v/>
      </c>
      <c r="AC3" s="29" t="str">
        <f>""</f>
        <v/>
      </c>
      <c r="AD3" s="29" t="str">
        <f>""</f>
        <v/>
      </c>
      <c r="AE3" s="28">
        <f>SUM(C3:AD3)</f>
        <v>12</v>
      </c>
    </row>
    <row r="4" spans="1:32" s="26" customFormat="1" ht="15" customHeight="1" x14ac:dyDescent="0.25">
      <c r="A4" s="41"/>
      <c r="B4" s="28" t="s">
        <v>203</v>
      </c>
      <c r="C4" s="29" t="str">
        <f>""</f>
        <v/>
      </c>
      <c r="D4" s="29" t="str">
        <f>""</f>
        <v/>
      </c>
      <c r="E4" s="29" t="str">
        <f>""</f>
        <v/>
      </c>
      <c r="F4" s="29" t="str">
        <f>""</f>
        <v/>
      </c>
      <c r="G4" s="29" t="str">
        <f>""</f>
        <v/>
      </c>
      <c r="H4" s="29" t="str">
        <f>""</f>
        <v/>
      </c>
      <c r="I4" s="29" t="str">
        <f>""</f>
        <v/>
      </c>
      <c r="J4" s="29" t="str">
        <f>""</f>
        <v/>
      </c>
      <c r="K4" s="29" t="str">
        <f>""</f>
        <v/>
      </c>
      <c r="L4" s="29" t="str">
        <f>""</f>
        <v/>
      </c>
      <c r="M4" s="29" t="str">
        <f>""</f>
        <v/>
      </c>
      <c r="N4" s="29" t="str">
        <f>""</f>
        <v/>
      </c>
      <c r="O4" s="29" t="str">
        <f>""</f>
        <v/>
      </c>
      <c r="P4" s="29" t="str">
        <f>""</f>
        <v/>
      </c>
      <c r="Q4" s="29">
        <v>1</v>
      </c>
      <c r="R4" s="29">
        <v>2</v>
      </c>
      <c r="S4" s="29" t="str">
        <f>""</f>
        <v/>
      </c>
      <c r="T4" s="29">
        <v>3</v>
      </c>
      <c r="U4" s="29">
        <v>3</v>
      </c>
      <c r="V4" s="29" t="str">
        <f>""</f>
        <v/>
      </c>
      <c r="W4" s="29">
        <v>2</v>
      </c>
      <c r="X4" s="29" t="str">
        <f>""</f>
        <v/>
      </c>
      <c r="Y4" s="29">
        <v>1</v>
      </c>
      <c r="Z4" s="29" t="str">
        <f>""</f>
        <v/>
      </c>
      <c r="AA4" s="29" t="str">
        <f>""</f>
        <v/>
      </c>
      <c r="AB4" s="29" t="str">
        <f>""</f>
        <v/>
      </c>
      <c r="AC4" s="29" t="str">
        <f>""</f>
        <v/>
      </c>
      <c r="AD4" s="29" t="str">
        <f>""</f>
        <v/>
      </c>
      <c r="AE4" s="28">
        <f>SUM(C4:AD4)</f>
        <v>12</v>
      </c>
    </row>
    <row r="5" spans="1:32" s="26" customFormat="1" ht="15" customHeight="1" x14ac:dyDescent="0.25">
      <c r="A5" s="41"/>
      <c r="B5" s="28" t="s">
        <v>204</v>
      </c>
      <c r="C5" s="29" t="str">
        <f>""</f>
        <v/>
      </c>
      <c r="D5" s="29" t="str">
        <f>""</f>
        <v/>
      </c>
      <c r="E5" s="29" t="str">
        <f>""</f>
        <v/>
      </c>
      <c r="F5" s="29" t="str">
        <f>""</f>
        <v/>
      </c>
      <c r="G5" s="29" t="str">
        <f>""</f>
        <v/>
      </c>
      <c r="H5" s="29" t="str">
        <f>""</f>
        <v/>
      </c>
      <c r="I5" s="29" t="str">
        <f>""</f>
        <v/>
      </c>
      <c r="J5" s="29" t="str">
        <f>""</f>
        <v/>
      </c>
      <c r="K5" s="29" t="str">
        <f>""</f>
        <v/>
      </c>
      <c r="L5" s="29" t="str">
        <f>""</f>
        <v/>
      </c>
      <c r="M5" s="29" t="str">
        <f>""</f>
        <v/>
      </c>
      <c r="N5" s="29" t="str">
        <f>""</f>
        <v/>
      </c>
      <c r="O5" s="29" t="str">
        <f>""</f>
        <v/>
      </c>
      <c r="P5" s="29" t="str">
        <f>""</f>
        <v/>
      </c>
      <c r="Q5" s="29">
        <v>1</v>
      </c>
      <c r="R5" s="29">
        <v>2</v>
      </c>
      <c r="S5" s="29" t="str">
        <f>""</f>
        <v/>
      </c>
      <c r="T5" s="29">
        <v>3</v>
      </c>
      <c r="U5" s="29">
        <v>3</v>
      </c>
      <c r="V5" s="29">
        <v>2</v>
      </c>
      <c r="W5" s="29" t="str">
        <f>""</f>
        <v/>
      </c>
      <c r="X5" s="29" t="str">
        <f>""</f>
        <v/>
      </c>
      <c r="Y5" s="29">
        <v>1</v>
      </c>
      <c r="Z5" s="29" t="str">
        <f>""</f>
        <v/>
      </c>
      <c r="AA5" s="29" t="str">
        <f>""</f>
        <v/>
      </c>
      <c r="AB5" s="29" t="str">
        <f>""</f>
        <v/>
      </c>
      <c r="AC5" s="29" t="str">
        <f>""</f>
        <v/>
      </c>
      <c r="AD5" s="29" t="str">
        <f>""</f>
        <v/>
      </c>
      <c r="AE5" s="28">
        <v>12</v>
      </c>
    </row>
    <row r="6" spans="1:32" s="26" customFormat="1" ht="15" customHeight="1" x14ac:dyDescent="0.25">
      <c r="A6" s="41"/>
      <c r="B6" s="28" t="s">
        <v>205</v>
      </c>
      <c r="C6" s="29" t="str">
        <f>""</f>
        <v/>
      </c>
      <c r="D6" s="29" t="str">
        <f>""</f>
        <v/>
      </c>
      <c r="E6" s="29" t="str">
        <f>""</f>
        <v/>
      </c>
      <c r="F6" s="29" t="str">
        <f>""</f>
        <v/>
      </c>
      <c r="G6" s="29" t="str">
        <f>""</f>
        <v/>
      </c>
      <c r="H6" s="29" t="str">
        <f>""</f>
        <v/>
      </c>
      <c r="I6" s="29" t="str">
        <f>""</f>
        <v/>
      </c>
      <c r="J6" s="29" t="str">
        <f>""</f>
        <v/>
      </c>
      <c r="K6" s="29" t="str">
        <f>""</f>
        <v/>
      </c>
      <c r="L6" s="29" t="str">
        <f>""</f>
        <v/>
      </c>
      <c r="M6" s="29" t="str">
        <f>""</f>
        <v/>
      </c>
      <c r="N6" s="29" t="str">
        <f>""</f>
        <v/>
      </c>
      <c r="O6" s="29" t="str">
        <f>""</f>
        <v/>
      </c>
      <c r="P6" s="29" t="str">
        <f>""</f>
        <v/>
      </c>
      <c r="Q6" s="29" t="str">
        <f>""</f>
        <v/>
      </c>
      <c r="R6" s="29">
        <v>1</v>
      </c>
      <c r="S6" s="29" t="str">
        <f>""</f>
        <v/>
      </c>
      <c r="T6" s="29">
        <v>2</v>
      </c>
      <c r="U6" s="29">
        <v>2</v>
      </c>
      <c r="V6" s="29" t="str">
        <f>""</f>
        <v/>
      </c>
      <c r="W6" s="29">
        <v>1</v>
      </c>
      <c r="X6" s="29" t="str">
        <f>""</f>
        <v/>
      </c>
      <c r="Y6" s="29" t="str">
        <f>""</f>
        <v/>
      </c>
      <c r="Z6" s="29" t="str">
        <f>""</f>
        <v/>
      </c>
      <c r="AA6" s="29" t="str">
        <f>""</f>
        <v/>
      </c>
      <c r="AB6" s="29" t="str">
        <f>""</f>
        <v/>
      </c>
      <c r="AC6" s="29" t="str">
        <f>""</f>
        <v/>
      </c>
      <c r="AD6" s="29" t="str">
        <f>""</f>
        <v/>
      </c>
      <c r="AE6" s="28">
        <f t="shared" ref="AE6:AE38" si="0">SUM(C6:AD6)</f>
        <v>6</v>
      </c>
    </row>
    <row r="7" spans="1:32" s="26" customFormat="1" ht="15" customHeight="1" x14ac:dyDescent="0.25">
      <c r="A7" s="41"/>
      <c r="B7" s="28" t="s">
        <v>206</v>
      </c>
      <c r="C7" s="29" t="str">
        <f>""</f>
        <v/>
      </c>
      <c r="D7" s="29" t="str">
        <f>""</f>
        <v/>
      </c>
      <c r="E7" s="29" t="str">
        <f>""</f>
        <v/>
      </c>
      <c r="F7" s="29" t="str">
        <f>""</f>
        <v/>
      </c>
      <c r="G7" s="29" t="str">
        <f>""</f>
        <v/>
      </c>
      <c r="H7" s="29" t="str">
        <f>""</f>
        <v/>
      </c>
      <c r="I7" s="29" t="str">
        <f>""</f>
        <v/>
      </c>
      <c r="J7" s="29" t="str">
        <f>""</f>
        <v/>
      </c>
      <c r="K7" s="29" t="str">
        <f>""</f>
        <v/>
      </c>
      <c r="L7" s="29" t="str">
        <f>""</f>
        <v/>
      </c>
      <c r="M7" s="29" t="str">
        <f>""</f>
        <v/>
      </c>
      <c r="N7" s="29" t="str">
        <f>""</f>
        <v/>
      </c>
      <c r="O7" s="29" t="str">
        <f>""</f>
        <v/>
      </c>
      <c r="P7" s="29" t="str">
        <f>""</f>
        <v/>
      </c>
      <c r="Q7" s="29" t="str">
        <f>""</f>
        <v/>
      </c>
      <c r="R7" s="29" t="str">
        <f>""</f>
        <v/>
      </c>
      <c r="S7" s="29" t="str">
        <f>""</f>
        <v/>
      </c>
      <c r="T7" s="29">
        <v>1</v>
      </c>
      <c r="U7" s="29">
        <v>2</v>
      </c>
      <c r="V7" s="29" t="str">
        <f>""</f>
        <v/>
      </c>
      <c r="W7" s="29">
        <v>2</v>
      </c>
      <c r="X7" s="29" t="str">
        <f>""</f>
        <v/>
      </c>
      <c r="Y7" s="29">
        <v>1</v>
      </c>
      <c r="Z7" s="29" t="str">
        <f>""</f>
        <v/>
      </c>
      <c r="AA7" s="29" t="str">
        <f>""</f>
        <v/>
      </c>
      <c r="AB7" s="29" t="str">
        <f>""</f>
        <v/>
      </c>
      <c r="AC7" s="29" t="str">
        <f>""</f>
        <v/>
      </c>
      <c r="AD7" s="29" t="str">
        <f>""</f>
        <v/>
      </c>
      <c r="AE7" s="28">
        <f t="shared" si="0"/>
        <v>6</v>
      </c>
    </row>
    <row r="8" spans="1:32" s="26" customFormat="1" ht="15" customHeight="1" x14ac:dyDescent="0.25">
      <c r="A8" s="41"/>
      <c r="B8" s="28" t="s">
        <v>207</v>
      </c>
      <c r="C8" s="29" t="str">
        <f>""</f>
        <v/>
      </c>
      <c r="D8" s="29" t="str">
        <f>""</f>
        <v/>
      </c>
      <c r="E8" s="29" t="str">
        <f>""</f>
        <v/>
      </c>
      <c r="F8" s="29" t="str">
        <f>""</f>
        <v/>
      </c>
      <c r="G8" s="29" t="str">
        <f>""</f>
        <v/>
      </c>
      <c r="H8" s="29" t="str">
        <f>""</f>
        <v/>
      </c>
      <c r="I8" s="29" t="str">
        <f>""</f>
        <v/>
      </c>
      <c r="J8" s="29" t="str">
        <f>""</f>
        <v/>
      </c>
      <c r="K8" s="29" t="str">
        <f>""</f>
        <v/>
      </c>
      <c r="L8" s="29" t="str">
        <f>""</f>
        <v/>
      </c>
      <c r="M8" s="29" t="str">
        <f>""</f>
        <v/>
      </c>
      <c r="N8" s="29" t="str">
        <f>""</f>
        <v/>
      </c>
      <c r="O8" s="29" t="str">
        <f>""</f>
        <v/>
      </c>
      <c r="P8" s="29" t="str">
        <f>""</f>
        <v/>
      </c>
      <c r="Q8" s="29" t="str">
        <f>""</f>
        <v/>
      </c>
      <c r="R8" s="29" t="str">
        <f>""</f>
        <v/>
      </c>
      <c r="S8" s="29" t="str">
        <f>""</f>
        <v/>
      </c>
      <c r="T8" s="29" t="str">
        <f>""</f>
        <v/>
      </c>
      <c r="U8" s="29" t="str">
        <f>""</f>
        <v/>
      </c>
      <c r="V8" s="29" t="str">
        <f>""</f>
        <v/>
      </c>
      <c r="W8" s="29" t="str">
        <f>""</f>
        <v/>
      </c>
      <c r="X8" s="29" t="str">
        <f>""</f>
        <v/>
      </c>
      <c r="Y8" s="29" t="str">
        <f>""</f>
        <v/>
      </c>
      <c r="Z8" s="29" t="str">
        <f>""</f>
        <v/>
      </c>
      <c r="AA8" s="29">
        <v>2</v>
      </c>
      <c r="AB8" s="29">
        <v>2</v>
      </c>
      <c r="AC8" s="29">
        <v>1</v>
      </c>
      <c r="AD8" s="29">
        <v>1</v>
      </c>
      <c r="AE8" s="28">
        <f t="shared" si="0"/>
        <v>6</v>
      </c>
    </row>
    <row r="9" spans="1:32" s="26" customFormat="1" ht="15" customHeight="1" x14ac:dyDescent="0.25">
      <c r="A9" s="41"/>
      <c r="B9" s="28" t="s">
        <v>208</v>
      </c>
      <c r="C9" s="29" t="str">
        <f>""</f>
        <v/>
      </c>
      <c r="D9" s="29" t="str">
        <f>""</f>
        <v/>
      </c>
      <c r="E9" s="29" t="str">
        <f>""</f>
        <v/>
      </c>
      <c r="F9" s="29" t="str">
        <f>""</f>
        <v/>
      </c>
      <c r="G9" s="29" t="str">
        <f>""</f>
        <v/>
      </c>
      <c r="H9" s="29" t="str">
        <f>""</f>
        <v/>
      </c>
      <c r="I9" s="29" t="str">
        <f>""</f>
        <v/>
      </c>
      <c r="J9" s="29" t="str">
        <f>""</f>
        <v/>
      </c>
      <c r="K9" s="29" t="str">
        <f>""</f>
        <v/>
      </c>
      <c r="L9" s="29" t="str">
        <f>""</f>
        <v/>
      </c>
      <c r="M9" s="29" t="str">
        <f>""</f>
        <v/>
      </c>
      <c r="N9" s="29" t="str">
        <f>""</f>
        <v/>
      </c>
      <c r="O9" s="29" t="str">
        <f>""</f>
        <v/>
      </c>
      <c r="P9" s="29" t="str">
        <f>""</f>
        <v/>
      </c>
      <c r="Q9" s="29" t="str">
        <f>""</f>
        <v/>
      </c>
      <c r="R9" s="29" t="str">
        <f>""</f>
        <v/>
      </c>
      <c r="S9" s="29">
        <v>1</v>
      </c>
      <c r="T9" s="29" t="str">
        <f>""</f>
        <v/>
      </c>
      <c r="U9" s="29" t="str">
        <f>""</f>
        <v/>
      </c>
      <c r="V9" s="29">
        <v>3</v>
      </c>
      <c r="W9" s="29" t="str">
        <f>""</f>
        <v/>
      </c>
      <c r="X9" s="29">
        <v>2</v>
      </c>
      <c r="Y9" s="29" t="str">
        <f>""</f>
        <v/>
      </c>
      <c r="Z9" s="29" t="str">
        <f>""</f>
        <v/>
      </c>
      <c r="AA9" s="29" t="str">
        <f>""</f>
        <v/>
      </c>
      <c r="AB9" s="29" t="str">
        <f>""</f>
        <v/>
      </c>
      <c r="AC9" s="29" t="str">
        <f>""</f>
        <v/>
      </c>
      <c r="AD9" s="29" t="str">
        <f>""</f>
        <v/>
      </c>
      <c r="AE9" s="28">
        <f t="shared" si="0"/>
        <v>6</v>
      </c>
    </row>
    <row r="10" spans="1:32" s="26" customFormat="1" ht="15" customHeight="1" x14ac:dyDescent="0.25">
      <c r="A10" s="41"/>
      <c r="B10" s="28" t="s">
        <v>209</v>
      </c>
      <c r="C10" s="29" t="str">
        <f>""</f>
        <v/>
      </c>
      <c r="D10" s="29" t="str">
        <f>""</f>
        <v/>
      </c>
      <c r="E10" s="29" t="str">
        <f>""</f>
        <v/>
      </c>
      <c r="F10" s="29" t="str">
        <f>""</f>
        <v/>
      </c>
      <c r="G10" s="29" t="str">
        <f>""</f>
        <v/>
      </c>
      <c r="H10" s="29" t="str">
        <f>""</f>
        <v/>
      </c>
      <c r="I10" s="29" t="str">
        <f>""</f>
        <v/>
      </c>
      <c r="J10" s="29" t="str">
        <f>""</f>
        <v/>
      </c>
      <c r="K10" s="29" t="str">
        <f>""</f>
        <v/>
      </c>
      <c r="L10" s="29" t="str">
        <f>""</f>
        <v/>
      </c>
      <c r="M10" s="29" t="str">
        <f>""</f>
        <v/>
      </c>
      <c r="N10" s="29" t="str">
        <f>""</f>
        <v/>
      </c>
      <c r="O10" s="29" t="str">
        <f>""</f>
        <v/>
      </c>
      <c r="P10" s="29" t="str">
        <f>""</f>
        <v/>
      </c>
      <c r="Q10" s="29">
        <v>2</v>
      </c>
      <c r="R10" s="29">
        <v>3</v>
      </c>
      <c r="S10" s="29" t="str">
        <f>""</f>
        <v/>
      </c>
      <c r="T10" s="29">
        <v>4</v>
      </c>
      <c r="U10" s="29">
        <v>2</v>
      </c>
      <c r="V10" s="29" t="str">
        <f>""</f>
        <v/>
      </c>
      <c r="W10" s="29">
        <v>1</v>
      </c>
      <c r="X10" s="29" t="str">
        <f>""</f>
        <v/>
      </c>
      <c r="Y10" s="29" t="str">
        <f>""</f>
        <v/>
      </c>
      <c r="Z10" s="29" t="str">
        <f>""</f>
        <v/>
      </c>
      <c r="AA10" s="29" t="str">
        <f>""</f>
        <v/>
      </c>
      <c r="AB10" s="29" t="str">
        <f>""</f>
        <v/>
      </c>
      <c r="AC10" s="29" t="str">
        <f>""</f>
        <v/>
      </c>
      <c r="AD10" s="29" t="str">
        <f>""</f>
        <v/>
      </c>
      <c r="AE10" s="28">
        <f t="shared" si="0"/>
        <v>12</v>
      </c>
    </row>
    <row r="11" spans="1:32" s="26" customFormat="1" ht="15" customHeight="1" x14ac:dyDescent="0.25">
      <c r="A11" s="41"/>
      <c r="B11" s="28" t="s">
        <v>210</v>
      </c>
      <c r="C11" s="29" t="str">
        <f>""</f>
        <v/>
      </c>
      <c r="D11" s="29" t="str">
        <f>""</f>
        <v/>
      </c>
      <c r="E11" s="29" t="str">
        <f>""</f>
        <v/>
      </c>
      <c r="F11" s="29" t="str">
        <f>""</f>
        <v/>
      </c>
      <c r="G11" s="29" t="str">
        <f>""</f>
        <v/>
      </c>
      <c r="H11" s="29" t="str">
        <f>""</f>
        <v/>
      </c>
      <c r="I11" s="29" t="str">
        <f>""</f>
        <v/>
      </c>
      <c r="J11" s="29" t="str">
        <f>""</f>
        <v/>
      </c>
      <c r="K11" s="29" t="str">
        <f>""</f>
        <v/>
      </c>
      <c r="L11" s="29" t="str">
        <f>""</f>
        <v/>
      </c>
      <c r="M11" s="29" t="str">
        <f>""</f>
        <v/>
      </c>
      <c r="N11" s="29" t="str">
        <f>""</f>
        <v/>
      </c>
      <c r="O11" s="29" t="str">
        <f>""</f>
        <v/>
      </c>
      <c r="P11" s="29" t="str">
        <f>""</f>
        <v/>
      </c>
      <c r="Q11" s="29" t="str">
        <f>""</f>
        <v/>
      </c>
      <c r="R11" s="29" t="str">
        <f>""</f>
        <v/>
      </c>
      <c r="S11" s="29" t="str">
        <f>""</f>
        <v/>
      </c>
      <c r="T11" s="29" t="str">
        <f>""</f>
        <v/>
      </c>
      <c r="U11" s="29" t="str">
        <f>""</f>
        <v/>
      </c>
      <c r="V11" s="29" t="str">
        <f>""</f>
        <v/>
      </c>
      <c r="W11" s="29" t="str">
        <f>""</f>
        <v/>
      </c>
      <c r="X11" s="29" t="str">
        <f>""</f>
        <v/>
      </c>
      <c r="Y11" s="29">
        <v>1</v>
      </c>
      <c r="Z11" s="29">
        <v>2</v>
      </c>
      <c r="AA11" s="29">
        <v>2</v>
      </c>
      <c r="AB11" s="29">
        <v>1</v>
      </c>
      <c r="AC11" s="29" t="str">
        <f>""</f>
        <v/>
      </c>
      <c r="AD11" s="29" t="str">
        <f>""</f>
        <v/>
      </c>
      <c r="AE11" s="28">
        <f t="shared" si="0"/>
        <v>6</v>
      </c>
    </row>
    <row r="12" spans="1:32" s="26" customFormat="1" ht="15" customHeight="1" x14ac:dyDescent="0.25">
      <c r="A12" s="41"/>
      <c r="B12" s="28" t="s">
        <v>211</v>
      </c>
      <c r="C12" s="29" t="str">
        <f>""</f>
        <v/>
      </c>
      <c r="D12" s="29" t="str">
        <f>""</f>
        <v/>
      </c>
      <c r="E12" s="29" t="str">
        <f>""</f>
        <v/>
      </c>
      <c r="F12" s="29" t="str">
        <f>""</f>
        <v/>
      </c>
      <c r="G12" s="29" t="str">
        <f>""</f>
        <v/>
      </c>
      <c r="H12" s="29" t="str">
        <f>""</f>
        <v/>
      </c>
      <c r="I12" s="29" t="str">
        <f>""</f>
        <v/>
      </c>
      <c r="J12" s="29" t="str">
        <f>""</f>
        <v/>
      </c>
      <c r="K12" s="29" t="str">
        <f>""</f>
        <v/>
      </c>
      <c r="L12" s="29" t="str">
        <f>""</f>
        <v/>
      </c>
      <c r="M12" s="29" t="str">
        <f>""</f>
        <v/>
      </c>
      <c r="N12" s="29" t="str">
        <f>""</f>
        <v/>
      </c>
      <c r="O12" s="29" t="str">
        <f>""</f>
        <v/>
      </c>
      <c r="P12" s="29" t="str">
        <f>""</f>
        <v/>
      </c>
      <c r="Q12" s="29">
        <v>2</v>
      </c>
      <c r="R12" s="29">
        <v>2</v>
      </c>
      <c r="S12" s="29" t="str">
        <f>""</f>
        <v/>
      </c>
      <c r="T12" s="29">
        <v>1</v>
      </c>
      <c r="U12" s="29">
        <v>1</v>
      </c>
      <c r="V12" s="29" t="str">
        <f>""</f>
        <v/>
      </c>
      <c r="W12" s="29">
        <v>1</v>
      </c>
      <c r="X12" s="29" t="str">
        <f>""</f>
        <v/>
      </c>
      <c r="Y12" s="29">
        <v>3</v>
      </c>
      <c r="Z12" s="29">
        <v>2</v>
      </c>
      <c r="AA12" s="29" t="str">
        <f>""</f>
        <v/>
      </c>
      <c r="AB12" s="29" t="str">
        <f>""</f>
        <v/>
      </c>
      <c r="AC12" s="29" t="str">
        <f>""</f>
        <v/>
      </c>
      <c r="AD12" s="29" t="str">
        <f>""</f>
        <v/>
      </c>
      <c r="AE12" s="28">
        <f t="shared" si="0"/>
        <v>12</v>
      </c>
    </row>
    <row r="13" spans="1:32" s="26" customFormat="1" ht="15" customHeight="1" x14ac:dyDescent="0.25">
      <c r="A13" s="41"/>
      <c r="B13" s="28" t="s">
        <v>23</v>
      </c>
      <c r="C13" s="29" t="str">
        <f>""</f>
        <v/>
      </c>
      <c r="D13" s="29" t="str">
        <f>""</f>
        <v/>
      </c>
      <c r="E13" s="29" t="str">
        <f>""</f>
        <v/>
      </c>
      <c r="F13" s="29" t="str">
        <f>""</f>
        <v/>
      </c>
      <c r="G13" s="29" t="str">
        <f>""</f>
        <v/>
      </c>
      <c r="H13" s="29" t="str">
        <f>""</f>
        <v/>
      </c>
      <c r="I13" s="29" t="str">
        <f>""</f>
        <v/>
      </c>
      <c r="J13" s="29" t="str">
        <f>""</f>
        <v/>
      </c>
      <c r="K13" s="29" t="str">
        <f>""</f>
        <v/>
      </c>
      <c r="L13" s="29" t="str">
        <f>""</f>
        <v/>
      </c>
      <c r="M13" s="29" t="str">
        <f>""</f>
        <v/>
      </c>
      <c r="N13" s="29" t="str">
        <f>""</f>
        <v/>
      </c>
      <c r="O13" s="29" t="str">
        <f>""</f>
        <v/>
      </c>
      <c r="P13" s="29" t="str">
        <f>""</f>
        <v/>
      </c>
      <c r="Q13" s="29" t="str">
        <f>""</f>
        <v/>
      </c>
      <c r="R13" s="29">
        <v>1</v>
      </c>
      <c r="S13" s="29">
        <v>1</v>
      </c>
      <c r="T13" s="29">
        <v>2</v>
      </c>
      <c r="U13" s="29">
        <v>2</v>
      </c>
      <c r="V13" s="29">
        <v>2</v>
      </c>
      <c r="W13" s="29">
        <v>2</v>
      </c>
      <c r="X13" s="29">
        <v>1</v>
      </c>
      <c r="Y13" s="29" t="str">
        <f>""</f>
        <v/>
      </c>
      <c r="Z13" s="29">
        <v>1</v>
      </c>
      <c r="AA13" s="29" t="str">
        <f>""</f>
        <v/>
      </c>
      <c r="AB13" s="29" t="str">
        <f>""</f>
        <v/>
      </c>
      <c r="AC13" s="29" t="str">
        <f>""</f>
        <v/>
      </c>
      <c r="AD13" s="29" t="str">
        <f>""</f>
        <v/>
      </c>
      <c r="AE13" s="28">
        <f t="shared" si="0"/>
        <v>12</v>
      </c>
      <c r="AF13" s="30" t="s">
        <v>225</v>
      </c>
    </row>
    <row r="14" spans="1:32" s="26" customFormat="1" ht="15" customHeight="1" x14ac:dyDescent="0.25">
      <c r="A14" s="41"/>
      <c r="B14" s="28" t="s">
        <v>14</v>
      </c>
      <c r="C14" s="29" t="str">
        <f>""</f>
        <v/>
      </c>
      <c r="D14" s="29" t="str">
        <f>""</f>
        <v/>
      </c>
      <c r="E14" s="29" t="str">
        <f>""</f>
        <v/>
      </c>
      <c r="F14" s="29" t="str">
        <f>""</f>
        <v/>
      </c>
      <c r="G14" s="29" t="str">
        <f>""</f>
        <v/>
      </c>
      <c r="H14" s="29" t="str">
        <f>""</f>
        <v/>
      </c>
      <c r="I14" s="29" t="str">
        <f>""</f>
        <v/>
      </c>
      <c r="J14" s="29" t="str">
        <f>""</f>
        <v/>
      </c>
      <c r="K14" s="29" t="str">
        <f>""</f>
        <v/>
      </c>
      <c r="L14" s="29" t="str">
        <f>""</f>
        <v/>
      </c>
      <c r="M14" s="29" t="str">
        <f>""</f>
        <v/>
      </c>
      <c r="N14" s="29" t="str">
        <f>""</f>
        <v/>
      </c>
      <c r="O14" s="29" t="str">
        <f>""</f>
        <v/>
      </c>
      <c r="P14" s="29" t="str">
        <f>""</f>
        <v/>
      </c>
      <c r="Q14" s="29">
        <v>1</v>
      </c>
      <c r="R14" s="29">
        <v>1</v>
      </c>
      <c r="S14" s="29">
        <v>2</v>
      </c>
      <c r="T14" s="29">
        <v>3</v>
      </c>
      <c r="U14" s="29">
        <v>2</v>
      </c>
      <c r="V14" s="29">
        <v>1</v>
      </c>
      <c r="W14" s="29">
        <v>1</v>
      </c>
      <c r="X14" s="29">
        <v>1</v>
      </c>
      <c r="Y14" s="29" t="str">
        <f>""</f>
        <v/>
      </c>
      <c r="Z14" s="29" t="str">
        <f>""</f>
        <v/>
      </c>
      <c r="AA14" s="29" t="str">
        <f>""</f>
        <v/>
      </c>
      <c r="AB14" s="29" t="str">
        <f>""</f>
        <v/>
      </c>
      <c r="AC14" s="29" t="str">
        <f>""</f>
        <v/>
      </c>
      <c r="AD14" s="29" t="str">
        <f>""</f>
        <v/>
      </c>
      <c r="AE14" s="28">
        <f t="shared" si="0"/>
        <v>12</v>
      </c>
      <c r="AF14" s="30" t="s">
        <v>225</v>
      </c>
    </row>
    <row r="15" spans="1:32" s="26" customFormat="1" ht="15" customHeight="1" x14ac:dyDescent="0.25">
      <c r="A15" s="41"/>
      <c r="B15" s="28" t="s">
        <v>212</v>
      </c>
      <c r="C15" s="29" t="str">
        <f>""</f>
        <v/>
      </c>
      <c r="D15" s="29" t="str">
        <f>""</f>
        <v/>
      </c>
      <c r="E15" s="29" t="str">
        <f>""</f>
        <v/>
      </c>
      <c r="F15" s="29" t="str">
        <f>""</f>
        <v/>
      </c>
      <c r="G15" s="29" t="str">
        <f>""</f>
        <v/>
      </c>
      <c r="H15" s="29" t="str">
        <f>""</f>
        <v/>
      </c>
      <c r="I15" s="29" t="str">
        <f>""</f>
        <v/>
      </c>
      <c r="J15" s="29" t="str">
        <f>""</f>
        <v/>
      </c>
      <c r="K15" s="29" t="str">
        <f>""</f>
        <v/>
      </c>
      <c r="L15" s="29" t="str">
        <f>""</f>
        <v/>
      </c>
      <c r="M15" s="29" t="str">
        <f>""</f>
        <v/>
      </c>
      <c r="N15" s="29" t="str">
        <f>""</f>
        <v/>
      </c>
      <c r="O15" s="29" t="str">
        <f>""</f>
        <v/>
      </c>
      <c r="P15" s="29" t="str">
        <f>""</f>
        <v/>
      </c>
      <c r="Q15" s="29"/>
      <c r="R15" s="29">
        <v>1</v>
      </c>
      <c r="S15" s="29">
        <v>2</v>
      </c>
      <c r="T15" s="29">
        <v>3</v>
      </c>
      <c r="U15" s="29">
        <v>2</v>
      </c>
      <c r="V15" s="29"/>
      <c r="W15" s="29">
        <v>2</v>
      </c>
      <c r="X15" s="29">
        <v>1</v>
      </c>
      <c r="Y15" s="29">
        <v>1</v>
      </c>
      <c r="Z15" s="29" t="str">
        <f>""</f>
        <v/>
      </c>
      <c r="AA15" s="29" t="str">
        <f>""</f>
        <v/>
      </c>
      <c r="AB15" s="29" t="str">
        <f>""</f>
        <v/>
      </c>
      <c r="AC15" s="29" t="str">
        <f>""</f>
        <v/>
      </c>
      <c r="AD15" s="29" t="str">
        <f>""</f>
        <v/>
      </c>
      <c r="AE15" s="28">
        <f t="shared" si="0"/>
        <v>12</v>
      </c>
    </row>
    <row r="16" spans="1:32" s="26" customFormat="1" ht="15" customHeight="1" x14ac:dyDescent="0.25">
      <c r="A16" s="41"/>
      <c r="B16" s="28" t="s">
        <v>15</v>
      </c>
      <c r="C16" s="29" t="str">
        <f>""</f>
        <v/>
      </c>
      <c r="D16" s="29" t="str">
        <f>""</f>
        <v/>
      </c>
      <c r="E16" s="29" t="str">
        <f>""</f>
        <v/>
      </c>
      <c r="F16" s="29" t="str">
        <f>""</f>
        <v/>
      </c>
      <c r="G16" s="29" t="str">
        <f>""</f>
        <v/>
      </c>
      <c r="H16" s="29" t="str">
        <f>""</f>
        <v/>
      </c>
      <c r="I16" s="29" t="str">
        <f>""</f>
        <v/>
      </c>
      <c r="J16" s="29" t="str">
        <f>""</f>
        <v/>
      </c>
      <c r="K16" s="29" t="str">
        <f>""</f>
        <v/>
      </c>
      <c r="L16" s="29" t="str">
        <f>""</f>
        <v/>
      </c>
      <c r="M16" s="29" t="str">
        <f>""</f>
        <v/>
      </c>
      <c r="N16" s="29" t="str">
        <f>""</f>
        <v/>
      </c>
      <c r="O16" s="29" t="str">
        <f>""</f>
        <v/>
      </c>
      <c r="P16" s="29" t="str">
        <f>""</f>
        <v/>
      </c>
      <c r="Q16" s="29">
        <v>1</v>
      </c>
      <c r="R16" s="29">
        <v>1</v>
      </c>
      <c r="S16" s="29">
        <v>1</v>
      </c>
      <c r="T16" s="29">
        <v>2</v>
      </c>
      <c r="U16" s="29">
        <v>2</v>
      </c>
      <c r="V16" s="29">
        <v>2</v>
      </c>
      <c r="W16" s="29">
        <v>1</v>
      </c>
      <c r="X16" s="29">
        <v>1</v>
      </c>
      <c r="Y16" s="29" t="str">
        <f>""</f>
        <v/>
      </c>
      <c r="Z16" s="29">
        <v>1</v>
      </c>
      <c r="AA16" s="29" t="str">
        <f>""</f>
        <v/>
      </c>
      <c r="AB16" s="29" t="str">
        <f>""</f>
        <v/>
      </c>
      <c r="AC16" s="29" t="str">
        <f>""</f>
        <v/>
      </c>
      <c r="AD16" s="29" t="str">
        <f>""</f>
        <v/>
      </c>
      <c r="AE16" s="28">
        <f t="shared" si="0"/>
        <v>12</v>
      </c>
    </row>
    <row r="17" spans="1:32" s="26" customFormat="1" ht="15" customHeight="1" x14ac:dyDescent="0.25">
      <c r="A17" s="41"/>
      <c r="B17" s="28" t="s">
        <v>158</v>
      </c>
      <c r="C17" s="29" t="str">
        <f>""</f>
        <v/>
      </c>
      <c r="D17" s="29" t="str">
        <f>""</f>
        <v/>
      </c>
      <c r="E17" s="29" t="str">
        <f>""</f>
        <v/>
      </c>
      <c r="F17" s="29" t="str">
        <f>""</f>
        <v/>
      </c>
      <c r="G17" s="29" t="str">
        <f>""</f>
        <v/>
      </c>
      <c r="H17" s="29" t="str">
        <f>""</f>
        <v/>
      </c>
      <c r="I17" s="29" t="str">
        <f>""</f>
        <v/>
      </c>
      <c r="J17" s="29" t="str">
        <f>""</f>
        <v/>
      </c>
      <c r="K17" s="29" t="str">
        <f>""</f>
        <v/>
      </c>
      <c r="L17" s="29" t="str">
        <f>""</f>
        <v/>
      </c>
      <c r="M17" s="29" t="str">
        <f>""</f>
        <v/>
      </c>
      <c r="N17" s="29" t="str">
        <f>""</f>
        <v/>
      </c>
      <c r="O17" s="29" t="str">
        <f>""</f>
        <v/>
      </c>
      <c r="P17" s="29" t="str">
        <f>""</f>
        <v/>
      </c>
      <c r="Q17" s="29" t="str">
        <f>""</f>
        <v/>
      </c>
      <c r="R17" s="29" t="str">
        <f>""</f>
        <v/>
      </c>
      <c r="S17" s="29">
        <v>1</v>
      </c>
      <c r="T17" s="29">
        <v>1</v>
      </c>
      <c r="U17" s="29">
        <v>2</v>
      </c>
      <c r="V17" s="29">
        <v>2</v>
      </c>
      <c r="W17" s="29">
        <v>2</v>
      </c>
      <c r="X17" s="29">
        <v>2</v>
      </c>
      <c r="Y17" s="29">
        <v>1</v>
      </c>
      <c r="Z17" s="29">
        <v>1</v>
      </c>
      <c r="AA17" s="29"/>
      <c r="AB17" s="29"/>
      <c r="AC17" s="29"/>
      <c r="AD17" s="29"/>
      <c r="AE17" s="28">
        <f>SUM(C17:AD17)</f>
        <v>12</v>
      </c>
    </row>
    <row r="18" spans="1:32" s="26" customFormat="1" ht="15" customHeight="1" x14ac:dyDescent="0.25">
      <c r="A18" s="41"/>
      <c r="B18" s="28" t="s">
        <v>159</v>
      </c>
      <c r="C18" s="29" t="str">
        <f>""</f>
        <v/>
      </c>
      <c r="D18" s="29" t="str">
        <f>""</f>
        <v/>
      </c>
      <c r="E18" s="29" t="str">
        <f>""</f>
        <v/>
      </c>
      <c r="F18" s="29" t="str">
        <f>""</f>
        <v/>
      </c>
      <c r="G18" s="29" t="str">
        <f>""</f>
        <v/>
      </c>
      <c r="H18" s="29" t="str">
        <f>""</f>
        <v/>
      </c>
      <c r="I18" s="29" t="str">
        <f>""</f>
        <v/>
      </c>
      <c r="J18" s="29" t="str">
        <f>""</f>
        <v/>
      </c>
      <c r="K18" s="29" t="str">
        <f>""</f>
        <v/>
      </c>
      <c r="L18" s="29" t="str">
        <f>""</f>
        <v/>
      </c>
      <c r="M18" s="29" t="str">
        <f>""</f>
        <v/>
      </c>
      <c r="N18" s="29" t="str">
        <f>""</f>
        <v/>
      </c>
      <c r="O18" s="29" t="str">
        <f>""</f>
        <v/>
      </c>
      <c r="P18" s="29" t="str">
        <f>""</f>
        <v/>
      </c>
      <c r="Q18" s="29" t="str">
        <f>""</f>
        <v/>
      </c>
      <c r="R18" s="29" t="str">
        <f>""</f>
        <v/>
      </c>
      <c r="S18" s="29" t="str">
        <f>""</f>
        <v/>
      </c>
      <c r="T18" s="29">
        <v>1</v>
      </c>
      <c r="U18" s="29">
        <v>1</v>
      </c>
      <c r="V18" s="29">
        <v>2</v>
      </c>
      <c r="W18" s="29">
        <v>2</v>
      </c>
      <c r="X18" s="29">
        <v>2</v>
      </c>
      <c r="Y18" s="29">
        <v>2</v>
      </c>
      <c r="Z18" s="29">
        <v>1</v>
      </c>
      <c r="AA18" s="29" t="str">
        <f>""</f>
        <v/>
      </c>
      <c r="AB18" s="29">
        <v>1</v>
      </c>
      <c r="AC18" s="29" t="str">
        <f>""</f>
        <v/>
      </c>
      <c r="AD18" s="29" t="str">
        <f>""</f>
        <v/>
      </c>
      <c r="AE18" s="28">
        <f>SUM(C18:AD18)</f>
        <v>12</v>
      </c>
    </row>
    <row r="19" spans="1:32" s="33" customFormat="1" ht="15" customHeight="1" x14ac:dyDescent="0.25">
      <c r="A19" s="31"/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1"/>
    </row>
    <row r="20" spans="1:32" s="26" customFormat="1" ht="15" customHeight="1" x14ac:dyDescent="0.25">
      <c r="A20" s="42" t="s">
        <v>19</v>
      </c>
      <c r="B20" s="34" t="s">
        <v>213</v>
      </c>
      <c r="C20" s="35" t="str">
        <f>""</f>
        <v/>
      </c>
      <c r="D20" s="35" t="str">
        <f>""</f>
        <v/>
      </c>
      <c r="E20" s="35" t="str">
        <f>""</f>
        <v/>
      </c>
      <c r="F20" s="35" t="str">
        <f>""</f>
        <v/>
      </c>
      <c r="G20" s="35" t="str">
        <f>""</f>
        <v/>
      </c>
      <c r="H20" s="35" t="str">
        <f>""</f>
        <v/>
      </c>
      <c r="I20" s="35" t="str">
        <f>""</f>
        <v/>
      </c>
      <c r="J20" s="35" t="str">
        <f>""</f>
        <v/>
      </c>
      <c r="K20" s="35" t="str">
        <f>""</f>
        <v/>
      </c>
      <c r="L20" s="35" t="str">
        <f>""</f>
        <v/>
      </c>
      <c r="M20" s="35">
        <v>1</v>
      </c>
      <c r="N20" s="35" t="str">
        <f>""</f>
        <v/>
      </c>
      <c r="O20" s="35">
        <v>2</v>
      </c>
      <c r="P20" s="35">
        <v>3</v>
      </c>
      <c r="Q20" s="35">
        <v>3</v>
      </c>
      <c r="R20" s="35" t="str">
        <f>""</f>
        <v/>
      </c>
      <c r="S20" s="35">
        <v>2</v>
      </c>
      <c r="T20" s="35">
        <v>1</v>
      </c>
      <c r="U20" s="35" t="str">
        <f>""</f>
        <v/>
      </c>
      <c r="V20" s="35" t="str">
        <f>""</f>
        <v/>
      </c>
      <c r="W20" s="35" t="str">
        <f>""</f>
        <v/>
      </c>
      <c r="X20" s="35" t="str">
        <f>""</f>
        <v/>
      </c>
      <c r="Y20" s="35" t="str">
        <f>""</f>
        <v/>
      </c>
      <c r="Z20" s="35" t="str">
        <f>""</f>
        <v/>
      </c>
      <c r="AA20" s="35" t="str">
        <f>""</f>
        <v/>
      </c>
      <c r="AB20" s="35" t="str">
        <f>""</f>
        <v/>
      </c>
      <c r="AC20" s="35" t="str">
        <f>""</f>
        <v/>
      </c>
      <c r="AD20" s="35" t="str">
        <f>""</f>
        <v/>
      </c>
      <c r="AE20" s="34">
        <f t="shared" si="0"/>
        <v>12</v>
      </c>
    </row>
    <row r="21" spans="1:32" s="26" customFormat="1" ht="15" customHeight="1" x14ac:dyDescent="0.25">
      <c r="A21" s="42"/>
      <c r="B21" s="34" t="s">
        <v>214</v>
      </c>
      <c r="C21" s="35" t="str">
        <f>""</f>
        <v/>
      </c>
      <c r="D21" s="35" t="str">
        <f>""</f>
        <v/>
      </c>
      <c r="E21" s="35" t="str">
        <f>""</f>
        <v/>
      </c>
      <c r="F21" s="35" t="str">
        <f>""</f>
        <v/>
      </c>
      <c r="G21" s="35" t="str">
        <f>""</f>
        <v/>
      </c>
      <c r="H21" s="35" t="str">
        <f>""</f>
        <v/>
      </c>
      <c r="I21" s="35" t="str">
        <f>""</f>
        <v/>
      </c>
      <c r="J21" s="35" t="str">
        <f>""</f>
        <v/>
      </c>
      <c r="K21" s="35" t="str">
        <f>""</f>
        <v/>
      </c>
      <c r="L21" s="35" t="str">
        <f>""</f>
        <v/>
      </c>
      <c r="M21" s="35" t="str">
        <f>""</f>
        <v/>
      </c>
      <c r="N21" s="35" t="str">
        <f>""</f>
        <v/>
      </c>
      <c r="O21" s="35">
        <v>1</v>
      </c>
      <c r="P21" s="35">
        <v>2</v>
      </c>
      <c r="Q21" s="35">
        <v>3</v>
      </c>
      <c r="R21" s="35" t="str">
        <f>""</f>
        <v/>
      </c>
      <c r="S21" s="35">
        <v>3</v>
      </c>
      <c r="T21" s="35">
        <v>2</v>
      </c>
      <c r="U21" s="35" t="str">
        <f>""</f>
        <v/>
      </c>
      <c r="V21" s="35">
        <v>1</v>
      </c>
      <c r="W21" s="35" t="str">
        <f>""</f>
        <v/>
      </c>
      <c r="X21" s="35" t="str">
        <f>""</f>
        <v/>
      </c>
      <c r="Y21" s="35" t="str">
        <f>""</f>
        <v/>
      </c>
      <c r="Z21" s="35" t="str">
        <f>""</f>
        <v/>
      </c>
      <c r="AA21" s="35" t="str">
        <f>""</f>
        <v/>
      </c>
      <c r="AB21" s="35" t="str">
        <f>""</f>
        <v/>
      </c>
      <c r="AC21" s="35" t="str">
        <f>""</f>
        <v/>
      </c>
      <c r="AD21" s="35" t="str">
        <f>""</f>
        <v/>
      </c>
      <c r="AE21" s="34">
        <f t="shared" si="0"/>
        <v>12</v>
      </c>
    </row>
    <row r="22" spans="1:32" s="26" customFormat="1" ht="15" customHeight="1" x14ac:dyDescent="0.25">
      <c r="A22" s="42"/>
      <c r="B22" s="34" t="s">
        <v>215</v>
      </c>
      <c r="C22" s="35" t="str">
        <f>""</f>
        <v/>
      </c>
      <c r="D22" s="35" t="str">
        <f>""</f>
        <v/>
      </c>
      <c r="E22" s="35" t="str">
        <f>""</f>
        <v/>
      </c>
      <c r="F22" s="35" t="str">
        <f>""</f>
        <v/>
      </c>
      <c r="G22" s="35" t="str">
        <f>""</f>
        <v/>
      </c>
      <c r="H22" s="35" t="str">
        <f>""</f>
        <v/>
      </c>
      <c r="I22" s="35" t="str">
        <f>""</f>
        <v/>
      </c>
      <c r="J22" s="35" t="str">
        <f>""</f>
        <v/>
      </c>
      <c r="K22" s="35" t="str">
        <f>""</f>
        <v/>
      </c>
      <c r="L22" s="35" t="str">
        <f>""</f>
        <v/>
      </c>
      <c r="M22" s="35" t="str">
        <f>""</f>
        <v/>
      </c>
      <c r="N22" s="35">
        <v>1</v>
      </c>
      <c r="O22" s="35">
        <v>2</v>
      </c>
      <c r="P22" s="35">
        <v>3</v>
      </c>
      <c r="Q22" s="35">
        <v>3</v>
      </c>
      <c r="R22" s="35" t="str">
        <f>""</f>
        <v/>
      </c>
      <c r="S22" s="35">
        <v>2</v>
      </c>
      <c r="T22" s="35">
        <v>1</v>
      </c>
      <c r="U22" s="35" t="str">
        <f>""</f>
        <v/>
      </c>
      <c r="V22" s="35" t="str">
        <f>""</f>
        <v/>
      </c>
      <c r="W22" s="35" t="str">
        <f>""</f>
        <v/>
      </c>
      <c r="X22" s="35" t="str">
        <f>""</f>
        <v/>
      </c>
      <c r="Y22" s="35" t="str">
        <f>""</f>
        <v/>
      </c>
      <c r="Z22" s="35" t="str">
        <f>""</f>
        <v/>
      </c>
      <c r="AA22" s="35" t="str">
        <f>""</f>
        <v/>
      </c>
      <c r="AB22" s="35" t="str">
        <f>""</f>
        <v/>
      </c>
      <c r="AC22" s="35" t="str">
        <f>""</f>
        <v/>
      </c>
      <c r="AD22" s="35" t="str">
        <f>""</f>
        <v/>
      </c>
      <c r="AE22" s="34">
        <f t="shared" si="0"/>
        <v>12</v>
      </c>
    </row>
    <row r="23" spans="1:32" s="26" customFormat="1" ht="15" customHeight="1" x14ac:dyDescent="0.25">
      <c r="A23" s="42"/>
      <c r="B23" s="34" t="s">
        <v>216</v>
      </c>
      <c r="C23" s="35" t="str">
        <f>""</f>
        <v/>
      </c>
      <c r="D23" s="35" t="str">
        <f>""</f>
        <v/>
      </c>
      <c r="E23" s="35" t="str">
        <f>""</f>
        <v/>
      </c>
      <c r="F23" s="35" t="str">
        <f>""</f>
        <v/>
      </c>
      <c r="G23" s="35" t="str">
        <f>""</f>
        <v/>
      </c>
      <c r="H23" s="35" t="str">
        <f>""</f>
        <v/>
      </c>
      <c r="I23" s="35" t="str">
        <f>""</f>
        <v/>
      </c>
      <c r="J23" s="35" t="str">
        <f>""</f>
        <v/>
      </c>
      <c r="K23" s="35" t="str">
        <f>""</f>
        <v/>
      </c>
      <c r="L23" s="35" t="str">
        <f>""</f>
        <v/>
      </c>
      <c r="M23" s="35" t="str">
        <f>""</f>
        <v/>
      </c>
      <c r="N23" s="35" t="str">
        <f>""</f>
        <v/>
      </c>
      <c r="O23" s="35">
        <v>1</v>
      </c>
      <c r="P23" s="35">
        <v>2</v>
      </c>
      <c r="Q23" s="35">
        <v>2</v>
      </c>
      <c r="R23" s="35" t="str">
        <f>""</f>
        <v/>
      </c>
      <c r="S23" s="35">
        <v>1</v>
      </c>
      <c r="T23" s="35" t="str">
        <f>""</f>
        <v/>
      </c>
      <c r="U23" s="35" t="str">
        <f>""</f>
        <v/>
      </c>
      <c r="V23" s="35" t="str">
        <f>""</f>
        <v/>
      </c>
      <c r="W23" s="35" t="str">
        <f>""</f>
        <v/>
      </c>
      <c r="X23" s="35" t="str">
        <f>""</f>
        <v/>
      </c>
      <c r="Y23" s="35" t="str">
        <f>""</f>
        <v/>
      </c>
      <c r="Z23" s="35" t="str">
        <f>""</f>
        <v/>
      </c>
      <c r="AA23" s="35" t="str">
        <f>""</f>
        <v/>
      </c>
      <c r="AB23" s="35" t="str">
        <f>""</f>
        <v/>
      </c>
      <c r="AC23" s="35" t="str">
        <f>""</f>
        <v/>
      </c>
      <c r="AD23" s="35" t="str">
        <f>""</f>
        <v/>
      </c>
      <c r="AE23" s="34">
        <f t="shared" si="0"/>
        <v>6</v>
      </c>
    </row>
    <row r="24" spans="1:32" s="26" customFormat="1" ht="15" customHeight="1" x14ac:dyDescent="0.25">
      <c r="A24" s="42"/>
      <c r="B24" s="34" t="s">
        <v>217</v>
      </c>
      <c r="C24" s="35" t="str">
        <f>""</f>
        <v/>
      </c>
      <c r="D24" s="35" t="str">
        <f>""</f>
        <v/>
      </c>
      <c r="E24" s="35" t="str">
        <f>""</f>
        <v/>
      </c>
      <c r="F24" s="35" t="str">
        <f>""</f>
        <v/>
      </c>
      <c r="G24" s="35" t="str">
        <f>""</f>
        <v/>
      </c>
      <c r="H24" s="35" t="str">
        <f>""</f>
        <v/>
      </c>
      <c r="I24" s="35" t="str">
        <f>""</f>
        <v/>
      </c>
      <c r="J24" s="35" t="str">
        <f>""</f>
        <v/>
      </c>
      <c r="K24" s="35" t="str">
        <f>""</f>
        <v/>
      </c>
      <c r="L24" s="35" t="str">
        <f>""</f>
        <v/>
      </c>
      <c r="M24" s="35"/>
      <c r="N24" s="35" t="str">
        <f>""</f>
        <v/>
      </c>
      <c r="O24" s="35"/>
      <c r="P24" s="35">
        <v>2</v>
      </c>
      <c r="Q24" s="35">
        <v>2</v>
      </c>
      <c r="R24" s="35" t="str">
        <f>""</f>
        <v/>
      </c>
      <c r="S24" s="35">
        <v>2</v>
      </c>
      <c r="T24" s="35" t="str">
        <f>""</f>
        <v/>
      </c>
      <c r="U24" s="35" t="str">
        <f>""</f>
        <v/>
      </c>
      <c r="V24" s="35" t="str">
        <f>""</f>
        <v/>
      </c>
      <c r="W24" s="35" t="str">
        <f>""</f>
        <v/>
      </c>
      <c r="X24" s="35" t="str">
        <f>""</f>
        <v/>
      </c>
      <c r="Y24" s="35" t="str">
        <f>""</f>
        <v/>
      </c>
      <c r="Z24" s="35" t="str">
        <f>""</f>
        <v/>
      </c>
      <c r="AA24" s="35" t="str">
        <f>""</f>
        <v/>
      </c>
      <c r="AB24" s="35" t="str">
        <f>""</f>
        <v/>
      </c>
      <c r="AC24" s="35" t="str">
        <f>""</f>
        <v/>
      </c>
      <c r="AD24" s="35" t="str">
        <f>""</f>
        <v/>
      </c>
      <c r="AE24" s="34">
        <f t="shared" si="0"/>
        <v>6</v>
      </c>
    </row>
    <row r="25" spans="1:32" s="26" customFormat="1" ht="15" customHeight="1" x14ac:dyDescent="0.25">
      <c r="A25" s="42"/>
      <c r="B25" s="34" t="s">
        <v>218</v>
      </c>
      <c r="C25" s="35" t="str">
        <f>""</f>
        <v/>
      </c>
      <c r="D25" s="35" t="str">
        <f>""</f>
        <v/>
      </c>
      <c r="E25" s="35" t="str">
        <f>""</f>
        <v/>
      </c>
      <c r="F25" s="35" t="str">
        <f>""</f>
        <v/>
      </c>
      <c r="G25" s="35" t="str">
        <f>""</f>
        <v/>
      </c>
      <c r="H25" s="35" t="str">
        <f>""</f>
        <v/>
      </c>
      <c r="I25" s="35" t="str">
        <f>""</f>
        <v/>
      </c>
      <c r="J25" s="35" t="str">
        <f>""</f>
        <v/>
      </c>
      <c r="K25" s="35" t="str">
        <f>""</f>
        <v/>
      </c>
      <c r="L25" s="35" t="str">
        <f>""</f>
        <v/>
      </c>
      <c r="M25" s="35">
        <v>2</v>
      </c>
      <c r="N25" s="35" t="str">
        <f>""</f>
        <v/>
      </c>
      <c r="O25" s="35">
        <v>3</v>
      </c>
      <c r="P25" s="35">
        <v>4</v>
      </c>
      <c r="Q25" s="35">
        <v>2</v>
      </c>
      <c r="R25" s="35" t="str">
        <f>""</f>
        <v/>
      </c>
      <c r="S25" s="35">
        <v>1</v>
      </c>
      <c r="T25" s="35" t="str">
        <f>""</f>
        <v/>
      </c>
      <c r="U25" s="35" t="str">
        <f>""</f>
        <v/>
      </c>
      <c r="V25" s="35" t="str">
        <f>""</f>
        <v/>
      </c>
      <c r="W25" s="35" t="str">
        <f>""</f>
        <v/>
      </c>
      <c r="X25" s="35" t="str">
        <f>""</f>
        <v/>
      </c>
      <c r="Y25" s="35" t="str">
        <f>""</f>
        <v/>
      </c>
      <c r="Z25" s="35" t="str">
        <f>""</f>
        <v/>
      </c>
      <c r="AA25" s="35" t="str">
        <f>""</f>
        <v/>
      </c>
      <c r="AB25" s="35" t="str">
        <f>""</f>
        <v/>
      </c>
      <c r="AC25" s="35" t="str">
        <f>""</f>
        <v/>
      </c>
      <c r="AD25" s="35" t="str">
        <f>""</f>
        <v/>
      </c>
      <c r="AE25" s="34">
        <f t="shared" si="0"/>
        <v>12</v>
      </c>
    </row>
    <row r="26" spans="1:32" s="26" customFormat="1" ht="15" customHeight="1" x14ac:dyDescent="0.2">
      <c r="A26" s="42"/>
      <c r="B26" s="34" t="s">
        <v>61</v>
      </c>
      <c r="C26" s="35" t="str">
        <f>""</f>
        <v/>
      </c>
      <c r="D26" s="35" t="str">
        <f>""</f>
        <v/>
      </c>
      <c r="E26" s="35" t="str">
        <f>""</f>
        <v/>
      </c>
      <c r="F26" s="35" t="str">
        <f>""</f>
        <v/>
      </c>
      <c r="G26" s="35" t="str">
        <f>""</f>
        <v/>
      </c>
      <c r="H26" s="35" t="str">
        <f>""</f>
        <v/>
      </c>
      <c r="I26" s="35" t="str">
        <f>""</f>
        <v/>
      </c>
      <c r="J26" s="35" t="str">
        <f>""</f>
        <v/>
      </c>
      <c r="K26" s="35" t="str">
        <f>""</f>
        <v/>
      </c>
      <c r="L26" s="35" t="str">
        <f>""</f>
        <v/>
      </c>
      <c r="M26" s="35"/>
      <c r="N26" s="35"/>
      <c r="O26" s="35">
        <v>1</v>
      </c>
      <c r="P26" s="35">
        <v>1</v>
      </c>
      <c r="Q26" s="35">
        <v>1</v>
      </c>
      <c r="R26" s="35">
        <v>2</v>
      </c>
      <c r="S26" s="35">
        <v>3</v>
      </c>
      <c r="T26" s="35">
        <v>2</v>
      </c>
      <c r="U26" s="35">
        <v>1</v>
      </c>
      <c r="V26" s="35">
        <v>1</v>
      </c>
      <c r="W26" s="35"/>
      <c r="X26" s="35"/>
      <c r="Y26" s="35"/>
      <c r="Z26" s="35"/>
      <c r="AA26" s="36"/>
      <c r="AB26" s="36"/>
      <c r="AC26" s="36"/>
      <c r="AD26" s="36"/>
      <c r="AE26" s="34">
        <f t="shared" si="0"/>
        <v>12</v>
      </c>
    </row>
    <row r="27" spans="1:32" s="26" customFormat="1" ht="15" customHeight="1" x14ac:dyDescent="0.25">
      <c r="A27" s="42"/>
      <c r="B27" s="34" t="s">
        <v>21</v>
      </c>
      <c r="C27" s="35" t="str">
        <f>""</f>
        <v/>
      </c>
      <c r="D27" s="35" t="str">
        <f>""</f>
        <v/>
      </c>
      <c r="E27" s="35" t="str">
        <f>""</f>
        <v/>
      </c>
      <c r="F27" s="35" t="str">
        <f>""</f>
        <v/>
      </c>
      <c r="G27" s="35" t="str">
        <f>""</f>
        <v/>
      </c>
      <c r="H27" s="35" t="str">
        <f>""</f>
        <v/>
      </c>
      <c r="I27" s="35" t="str">
        <f>""</f>
        <v/>
      </c>
      <c r="J27" s="35" t="str">
        <f>""</f>
        <v/>
      </c>
      <c r="K27" s="35" t="str">
        <f>""</f>
        <v/>
      </c>
      <c r="L27" s="35" t="str">
        <f>""</f>
        <v/>
      </c>
      <c r="M27" s="35">
        <v>1</v>
      </c>
      <c r="N27" s="35">
        <v>1</v>
      </c>
      <c r="O27" s="35">
        <v>1</v>
      </c>
      <c r="P27" s="35">
        <v>3</v>
      </c>
      <c r="Q27" s="35">
        <v>2</v>
      </c>
      <c r="R27" s="35">
        <v>2</v>
      </c>
      <c r="S27" s="35">
        <v>1</v>
      </c>
      <c r="T27" s="35">
        <v>1</v>
      </c>
      <c r="U27" s="35"/>
      <c r="V27" s="35"/>
      <c r="W27" s="35" t="str">
        <f>""</f>
        <v/>
      </c>
      <c r="X27" s="35" t="str">
        <f>""</f>
        <v/>
      </c>
      <c r="Y27" s="35" t="str">
        <f>""</f>
        <v/>
      </c>
      <c r="Z27" s="35" t="str">
        <f>""</f>
        <v/>
      </c>
      <c r="AA27" s="35" t="str">
        <f>""</f>
        <v/>
      </c>
      <c r="AB27" s="35" t="str">
        <f>""</f>
        <v/>
      </c>
      <c r="AC27" s="35" t="str">
        <f>""</f>
        <v/>
      </c>
      <c r="AD27" s="35" t="str">
        <f>""</f>
        <v/>
      </c>
      <c r="AE27" s="34">
        <f t="shared" si="0"/>
        <v>12</v>
      </c>
      <c r="AF27" s="30" t="s">
        <v>225</v>
      </c>
    </row>
    <row r="28" spans="1:32" s="26" customFormat="1" ht="15" customHeight="1" x14ac:dyDescent="0.25">
      <c r="A28" s="42"/>
      <c r="B28" s="34" t="s">
        <v>24</v>
      </c>
      <c r="C28" s="35" t="str">
        <f>""</f>
        <v/>
      </c>
      <c r="D28" s="35" t="str">
        <f>""</f>
        <v/>
      </c>
      <c r="E28" s="35" t="str">
        <f>""</f>
        <v/>
      </c>
      <c r="F28" s="35" t="str">
        <f>""</f>
        <v/>
      </c>
      <c r="G28" s="35" t="str">
        <f>""</f>
        <v/>
      </c>
      <c r="H28" s="35" t="str">
        <f>""</f>
        <v/>
      </c>
      <c r="I28" s="35" t="str">
        <f>""</f>
        <v/>
      </c>
      <c r="J28" s="35" t="str">
        <f>""</f>
        <v/>
      </c>
      <c r="K28" s="35" t="str">
        <f>""</f>
        <v/>
      </c>
      <c r="L28" s="35" t="str">
        <f>""</f>
        <v/>
      </c>
      <c r="M28" s="35">
        <v>1</v>
      </c>
      <c r="N28" s="35">
        <v>2</v>
      </c>
      <c r="O28" s="35">
        <v>2</v>
      </c>
      <c r="P28" s="35">
        <v>3</v>
      </c>
      <c r="Q28" s="35">
        <v>2</v>
      </c>
      <c r="R28" s="35">
        <v>1</v>
      </c>
      <c r="S28" s="35">
        <v>1</v>
      </c>
      <c r="T28" s="35"/>
      <c r="U28" s="35" t="str">
        <f>""</f>
        <v/>
      </c>
      <c r="V28" s="35" t="str">
        <f>""</f>
        <v/>
      </c>
      <c r="W28" s="35" t="str">
        <f>""</f>
        <v/>
      </c>
      <c r="X28" s="35" t="str">
        <f>""</f>
        <v/>
      </c>
      <c r="Y28" s="35" t="str">
        <f>""</f>
        <v/>
      </c>
      <c r="Z28" s="35" t="str">
        <f>""</f>
        <v/>
      </c>
      <c r="AA28" s="35" t="str">
        <f>""</f>
        <v/>
      </c>
      <c r="AB28" s="35" t="str">
        <f>""</f>
        <v/>
      </c>
      <c r="AC28" s="35" t="str">
        <f>""</f>
        <v/>
      </c>
      <c r="AD28" s="35" t="str">
        <f>""</f>
        <v/>
      </c>
      <c r="AE28" s="34">
        <f t="shared" si="0"/>
        <v>12</v>
      </c>
      <c r="AF28" s="30" t="s">
        <v>225</v>
      </c>
    </row>
    <row r="29" spans="1:32" s="26" customFormat="1" ht="15" customHeight="1" x14ac:dyDescent="0.25">
      <c r="A29" s="42"/>
      <c r="B29" s="34" t="s">
        <v>20</v>
      </c>
      <c r="C29" s="35" t="str">
        <f>""</f>
        <v/>
      </c>
      <c r="D29" s="35" t="str">
        <f>""</f>
        <v/>
      </c>
      <c r="E29" s="35" t="str">
        <f>""</f>
        <v/>
      </c>
      <c r="F29" s="35" t="str">
        <f>""</f>
        <v/>
      </c>
      <c r="G29" s="35" t="str">
        <f>""</f>
        <v/>
      </c>
      <c r="H29" s="35" t="str">
        <f>""</f>
        <v/>
      </c>
      <c r="I29" s="35" t="str">
        <f>""</f>
        <v/>
      </c>
      <c r="J29" s="35" t="str">
        <f>""</f>
        <v/>
      </c>
      <c r="K29" s="35" t="str">
        <f>""</f>
        <v/>
      </c>
      <c r="L29" s="35" t="str">
        <f>""</f>
        <v/>
      </c>
      <c r="M29" s="35" t="str">
        <f>""</f>
        <v/>
      </c>
      <c r="N29" s="35">
        <v>1</v>
      </c>
      <c r="O29" s="35">
        <v>2</v>
      </c>
      <c r="P29" s="35">
        <v>2</v>
      </c>
      <c r="Q29" s="35">
        <v>3</v>
      </c>
      <c r="R29" s="35">
        <v>2</v>
      </c>
      <c r="S29" s="35">
        <v>1</v>
      </c>
      <c r="T29" s="35">
        <v>1</v>
      </c>
      <c r="U29" s="35" t="str">
        <f>""</f>
        <v/>
      </c>
      <c r="V29" s="35" t="str">
        <f>""</f>
        <v/>
      </c>
      <c r="W29" s="35" t="str">
        <f>""</f>
        <v/>
      </c>
      <c r="X29" s="35" t="str">
        <f>""</f>
        <v/>
      </c>
      <c r="Y29" s="35" t="str">
        <f>""</f>
        <v/>
      </c>
      <c r="Z29" s="35" t="str">
        <f>""</f>
        <v/>
      </c>
      <c r="AA29" s="35" t="str">
        <f>""</f>
        <v/>
      </c>
      <c r="AB29" s="35" t="str">
        <f>""</f>
        <v/>
      </c>
      <c r="AC29" s="35" t="str">
        <f>""</f>
        <v/>
      </c>
      <c r="AD29" s="35" t="str">
        <f>""</f>
        <v/>
      </c>
      <c r="AE29" s="34">
        <f t="shared" si="0"/>
        <v>12</v>
      </c>
    </row>
    <row r="30" spans="1:32" s="26" customFormat="1" ht="15" customHeight="1" x14ac:dyDescent="0.25">
      <c r="A30" s="42"/>
      <c r="B30" s="34" t="s">
        <v>219</v>
      </c>
      <c r="C30" s="35" t="str">
        <f>""</f>
        <v/>
      </c>
      <c r="D30" s="35" t="str">
        <f>""</f>
        <v/>
      </c>
      <c r="E30" s="35" t="str">
        <f>""</f>
        <v/>
      </c>
      <c r="F30" s="35" t="str">
        <f>""</f>
        <v/>
      </c>
      <c r="G30" s="35" t="str">
        <f>""</f>
        <v/>
      </c>
      <c r="H30" s="35" t="str">
        <f>""</f>
        <v/>
      </c>
      <c r="I30" s="35" t="str">
        <f>""</f>
        <v/>
      </c>
      <c r="J30" s="35" t="str">
        <f>""</f>
        <v/>
      </c>
      <c r="K30" s="35" t="str">
        <f>""</f>
        <v/>
      </c>
      <c r="L30" s="35" t="str">
        <f>""</f>
        <v/>
      </c>
      <c r="M30" s="35" t="str">
        <f>""</f>
        <v/>
      </c>
      <c r="N30" s="35">
        <v>1</v>
      </c>
      <c r="O30" s="35">
        <v>1</v>
      </c>
      <c r="P30" s="35">
        <v>2</v>
      </c>
      <c r="Q30" s="35">
        <v>3</v>
      </c>
      <c r="R30" s="35">
        <v>2</v>
      </c>
      <c r="S30" s="35">
        <v>2</v>
      </c>
      <c r="T30" s="35">
        <v>1</v>
      </c>
      <c r="U30" s="35" t="str">
        <f>""</f>
        <v/>
      </c>
      <c r="V30" s="35" t="str">
        <f>""</f>
        <v/>
      </c>
      <c r="W30" s="35" t="str">
        <f>""</f>
        <v/>
      </c>
      <c r="X30" s="35" t="str">
        <f>""</f>
        <v/>
      </c>
      <c r="Y30" s="35" t="str">
        <f>""</f>
        <v/>
      </c>
      <c r="Z30" s="35" t="str">
        <f>""</f>
        <v/>
      </c>
      <c r="AA30" s="35" t="str">
        <f>""</f>
        <v/>
      </c>
      <c r="AB30" s="35" t="str">
        <f>""</f>
        <v/>
      </c>
      <c r="AC30" s="35" t="str">
        <f>""</f>
        <v/>
      </c>
      <c r="AD30" s="35" t="str">
        <f>""</f>
        <v/>
      </c>
      <c r="AE30" s="34">
        <f t="shared" si="0"/>
        <v>12</v>
      </c>
    </row>
    <row r="31" spans="1:32" s="26" customFormat="1" ht="15" customHeight="1" x14ac:dyDescent="0.25">
      <c r="A31" s="42"/>
      <c r="B31" s="34" t="s">
        <v>220</v>
      </c>
      <c r="C31" s="35" t="str">
        <f>""</f>
        <v/>
      </c>
      <c r="D31" s="35" t="str">
        <f>""</f>
        <v/>
      </c>
      <c r="E31" s="35" t="str">
        <f>""</f>
        <v/>
      </c>
      <c r="F31" s="35" t="str">
        <f>""</f>
        <v/>
      </c>
      <c r="G31" s="35" t="str">
        <f>""</f>
        <v/>
      </c>
      <c r="H31" s="35" t="str">
        <f>""</f>
        <v/>
      </c>
      <c r="I31" s="35" t="str">
        <f>""</f>
        <v/>
      </c>
      <c r="J31" s="35" t="str">
        <f>""</f>
        <v/>
      </c>
      <c r="K31" s="35" t="str">
        <f>""</f>
        <v/>
      </c>
      <c r="L31" s="35" t="str">
        <f>""</f>
        <v/>
      </c>
      <c r="M31" s="35" t="str">
        <f>""</f>
        <v/>
      </c>
      <c r="N31" s="35">
        <v>2</v>
      </c>
      <c r="O31" s="35">
        <v>2</v>
      </c>
      <c r="P31" s="35">
        <v>2</v>
      </c>
      <c r="Q31" s="35">
        <v>2</v>
      </c>
      <c r="R31" s="35">
        <v>2</v>
      </c>
      <c r="S31" s="35">
        <v>1</v>
      </c>
      <c r="T31" s="35">
        <v>1</v>
      </c>
      <c r="U31" s="35" t="str">
        <f>""</f>
        <v/>
      </c>
      <c r="V31" s="35" t="str">
        <f>""</f>
        <v/>
      </c>
      <c r="W31" s="35" t="str">
        <f>""</f>
        <v/>
      </c>
      <c r="X31" s="35" t="str">
        <f>""</f>
        <v/>
      </c>
      <c r="Y31" s="35" t="str">
        <f>""</f>
        <v/>
      </c>
      <c r="Z31" s="35" t="str">
        <f>""</f>
        <v/>
      </c>
      <c r="AA31" s="35" t="str">
        <f>""</f>
        <v/>
      </c>
      <c r="AB31" s="35" t="str">
        <f>""</f>
        <v/>
      </c>
      <c r="AC31" s="35" t="str">
        <f>""</f>
        <v/>
      </c>
      <c r="AD31" s="35" t="str">
        <f>""</f>
        <v/>
      </c>
      <c r="AE31" s="34">
        <f t="shared" si="0"/>
        <v>12</v>
      </c>
    </row>
    <row r="32" spans="1:32" s="26" customFormat="1" ht="15" customHeight="1" x14ac:dyDescent="0.25">
      <c r="A32" s="42"/>
      <c r="B32" s="34" t="s">
        <v>160</v>
      </c>
      <c r="C32" s="35" t="str">
        <f>""</f>
        <v/>
      </c>
      <c r="D32" s="35" t="str">
        <f>""</f>
        <v/>
      </c>
      <c r="E32" s="35" t="str">
        <f>""</f>
        <v/>
      </c>
      <c r="F32" s="35" t="str">
        <f>""</f>
        <v/>
      </c>
      <c r="G32" s="35" t="str">
        <f>""</f>
        <v/>
      </c>
      <c r="H32" s="35" t="str">
        <f>""</f>
        <v/>
      </c>
      <c r="I32" s="35" t="str">
        <f>""</f>
        <v/>
      </c>
      <c r="J32" s="35" t="str">
        <f>""</f>
        <v/>
      </c>
      <c r="K32" s="35" t="str">
        <f>""</f>
        <v/>
      </c>
      <c r="L32" s="35" t="str">
        <f>""</f>
        <v/>
      </c>
      <c r="M32" s="35" t="str">
        <f>""</f>
        <v/>
      </c>
      <c r="N32" s="35">
        <v>1</v>
      </c>
      <c r="O32" s="35">
        <v>1</v>
      </c>
      <c r="P32" s="35">
        <v>2</v>
      </c>
      <c r="Q32" s="35">
        <v>2</v>
      </c>
      <c r="R32" s="35">
        <v>2</v>
      </c>
      <c r="S32" s="35">
        <v>2</v>
      </c>
      <c r="T32" s="35">
        <v>1</v>
      </c>
      <c r="U32" s="35">
        <v>1</v>
      </c>
      <c r="V32" s="35" t="str">
        <f>""</f>
        <v/>
      </c>
      <c r="W32" s="35" t="str">
        <f>""</f>
        <v/>
      </c>
      <c r="X32" s="35" t="str">
        <f>""</f>
        <v/>
      </c>
      <c r="Y32" s="35" t="str">
        <f>""</f>
        <v/>
      </c>
      <c r="Z32" s="35" t="str">
        <f>""</f>
        <v/>
      </c>
      <c r="AA32" s="35" t="str">
        <f>""</f>
        <v/>
      </c>
      <c r="AB32" s="35" t="str">
        <f>""</f>
        <v/>
      </c>
      <c r="AC32" s="35" t="str">
        <f>""</f>
        <v/>
      </c>
      <c r="AD32" s="35" t="str">
        <f>""</f>
        <v/>
      </c>
      <c r="AE32" s="34">
        <f t="shared" si="0"/>
        <v>12</v>
      </c>
    </row>
    <row r="33" spans="1:31" s="26" customFormat="1" ht="15" customHeight="1" x14ac:dyDescent="0.25">
      <c r="A33" s="42"/>
      <c r="B33" s="34" t="s">
        <v>161</v>
      </c>
      <c r="C33" s="35" t="str">
        <f>""</f>
        <v/>
      </c>
      <c r="D33" s="35" t="str">
        <f>""</f>
        <v/>
      </c>
      <c r="E33" s="35" t="str">
        <f>""</f>
        <v/>
      </c>
      <c r="F33" s="35" t="str">
        <f>""</f>
        <v/>
      </c>
      <c r="G33" s="35" t="str">
        <f>""</f>
        <v/>
      </c>
      <c r="H33" s="35" t="str">
        <f>""</f>
        <v/>
      </c>
      <c r="I33" s="35" t="str">
        <f>""</f>
        <v/>
      </c>
      <c r="J33" s="35" t="str">
        <f>""</f>
        <v/>
      </c>
      <c r="K33" s="35" t="str">
        <f>""</f>
        <v/>
      </c>
      <c r="L33" s="35" t="str">
        <f>""</f>
        <v/>
      </c>
      <c r="M33" s="35" t="str">
        <f>""</f>
        <v/>
      </c>
      <c r="N33" s="35" t="str">
        <f>""</f>
        <v/>
      </c>
      <c r="O33" s="35">
        <v>1</v>
      </c>
      <c r="P33" s="35">
        <v>1</v>
      </c>
      <c r="Q33" s="35">
        <v>2</v>
      </c>
      <c r="R33" s="35">
        <v>2</v>
      </c>
      <c r="S33" s="35">
        <v>2</v>
      </c>
      <c r="T33" s="35">
        <v>2</v>
      </c>
      <c r="U33" s="35">
        <v>1</v>
      </c>
      <c r="V33" s="35">
        <v>1</v>
      </c>
      <c r="W33" s="35" t="str">
        <f>""</f>
        <v/>
      </c>
      <c r="X33" s="35" t="str">
        <f>""</f>
        <v/>
      </c>
      <c r="Y33" s="35" t="str">
        <f>""</f>
        <v/>
      </c>
      <c r="Z33" s="35" t="str">
        <f>""</f>
        <v/>
      </c>
      <c r="AA33" s="35" t="str">
        <f>""</f>
        <v/>
      </c>
      <c r="AB33" s="35" t="str">
        <f>""</f>
        <v/>
      </c>
      <c r="AC33" s="35" t="str">
        <f>""</f>
        <v/>
      </c>
      <c r="AD33" s="35" t="str">
        <f>""</f>
        <v/>
      </c>
      <c r="AE33" s="34">
        <f t="shared" si="0"/>
        <v>12</v>
      </c>
    </row>
    <row r="34" spans="1:31" s="33" customFormat="1" ht="15" customHeight="1" x14ac:dyDescent="0.25">
      <c r="A34" s="31"/>
      <c r="B34" s="31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1"/>
    </row>
    <row r="35" spans="1:31" s="26" customFormat="1" ht="15" customHeight="1" x14ac:dyDescent="0.25">
      <c r="A35" s="43" t="s">
        <v>196</v>
      </c>
      <c r="B35" s="37" t="s">
        <v>221</v>
      </c>
      <c r="C35" s="38">
        <v>1</v>
      </c>
      <c r="D35" s="38">
        <v>1</v>
      </c>
      <c r="E35" s="38">
        <v>1</v>
      </c>
      <c r="F35" s="38">
        <v>1</v>
      </c>
      <c r="G35" s="38">
        <v>2</v>
      </c>
      <c r="H35" s="38">
        <v>2</v>
      </c>
      <c r="I35" s="38">
        <v>2</v>
      </c>
      <c r="J35" s="38">
        <v>2</v>
      </c>
      <c r="K35" s="38" t="str">
        <f>""</f>
        <v/>
      </c>
      <c r="L35" s="38" t="str">
        <f>""</f>
        <v/>
      </c>
      <c r="M35" s="38" t="str">
        <f>""</f>
        <v/>
      </c>
      <c r="N35" s="38" t="str">
        <f>""</f>
        <v/>
      </c>
      <c r="O35" s="38" t="str">
        <f>""</f>
        <v/>
      </c>
      <c r="P35" s="38" t="str">
        <f>""</f>
        <v/>
      </c>
      <c r="Q35" s="38" t="str">
        <f>""</f>
        <v/>
      </c>
      <c r="R35" s="38" t="str">
        <f>""</f>
        <v/>
      </c>
      <c r="S35" s="38" t="str">
        <f>""</f>
        <v/>
      </c>
      <c r="T35" s="38" t="str">
        <f>""</f>
        <v/>
      </c>
      <c r="U35" s="38" t="str">
        <f>""</f>
        <v/>
      </c>
      <c r="V35" s="38" t="str">
        <f>""</f>
        <v/>
      </c>
      <c r="W35" s="38" t="str">
        <f>""</f>
        <v/>
      </c>
      <c r="X35" s="38" t="str">
        <f>""</f>
        <v/>
      </c>
      <c r="Y35" s="38" t="str">
        <f>""</f>
        <v/>
      </c>
      <c r="Z35" s="38" t="str">
        <f>""</f>
        <v/>
      </c>
      <c r="AA35" s="38" t="str">
        <f>""</f>
        <v/>
      </c>
      <c r="AB35" s="38" t="str">
        <f>""</f>
        <v/>
      </c>
      <c r="AC35" s="38" t="str">
        <f>""</f>
        <v/>
      </c>
      <c r="AD35" s="38" t="str">
        <f>""</f>
        <v/>
      </c>
      <c r="AE35" s="37">
        <f t="shared" si="0"/>
        <v>12</v>
      </c>
    </row>
    <row r="36" spans="1:31" s="26" customFormat="1" ht="15" customHeight="1" x14ac:dyDescent="0.25">
      <c r="A36" s="43"/>
      <c r="B36" s="37" t="s">
        <v>222</v>
      </c>
      <c r="C36" s="38">
        <v>2</v>
      </c>
      <c r="D36" s="38">
        <v>2</v>
      </c>
      <c r="E36" s="38">
        <v>2</v>
      </c>
      <c r="F36" s="38">
        <v>2</v>
      </c>
      <c r="G36" s="38">
        <v>1</v>
      </c>
      <c r="H36" s="38">
        <v>1</v>
      </c>
      <c r="I36" s="38">
        <v>1</v>
      </c>
      <c r="J36" s="38">
        <v>1</v>
      </c>
      <c r="K36" s="38" t="str">
        <f>""</f>
        <v/>
      </c>
      <c r="L36" s="38" t="str">
        <f>""</f>
        <v/>
      </c>
      <c r="M36" s="38" t="str">
        <f>""</f>
        <v/>
      </c>
      <c r="N36" s="38" t="str">
        <f>""</f>
        <v/>
      </c>
      <c r="O36" s="38" t="str">
        <f>""</f>
        <v/>
      </c>
      <c r="P36" s="38" t="str">
        <f>""</f>
        <v/>
      </c>
      <c r="Q36" s="38" t="str">
        <f>""</f>
        <v/>
      </c>
      <c r="R36" s="38" t="str">
        <f>""</f>
        <v/>
      </c>
      <c r="S36" s="38" t="str">
        <f>""</f>
        <v/>
      </c>
      <c r="T36" s="38" t="str">
        <f>""</f>
        <v/>
      </c>
      <c r="U36" s="38" t="str">
        <f>""</f>
        <v/>
      </c>
      <c r="V36" s="38" t="str">
        <f>""</f>
        <v/>
      </c>
      <c r="W36" s="38" t="str">
        <f>""</f>
        <v/>
      </c>
      <c r="X36" s="38" t="str">
        <f>""</f>
        <v/>
      </c>
      <c r="Y36" s="38" t="str">
        <f>""</f>
        <v/>
      </c>
      <c r="Z36" s="38" t="str">
        <f>""</f>
        <v/>
      </c>
      <c r="AA36" s="38" t="str">
        <f>""</f>
        <v/>
      </c>
      <c r="AB36" s="38" t="str">
        <f>""</f>
        <v/>
      </c>
      <c r="AC36" s="38" t="str">
        <f>""</f>
        <v/>
      </c>
      <c r="AD36" s="38" t="str">
        <f>""</f>
        <v/>
      </c>
      <c r="AE36" s="37">
        <f t="shared" si="0"/>
        <v>12</v>
      </c>
    </row>
    <row r="37" spans="1:31" s="26" customFormat="1" ht="15" customHeight="1" x14ac:dyDescent="0.25">
      <c r="A37" s="43"/>
      <c r="B37" s="37" t="s">
        <v>47</v>
      </c>
      <c r="C37" s="38" t="str">
        <f>""</f>
        <v/>
      </c>
      <c r="D37" s="38" t="str">
        <f>""</f>
        <v/>
      </c>
      <c r="E37" s="38" t="str">
        <f>""</f>
        <v/>
      </c>
      <c r="F37" s="38" t="str">
        <f>""</f>
        <v/>
      </c>
      <c r="G37" s="38" t="str">
        <f>""</f>
        <v/>
      </c>
      <c r="H37" s="38">
        <v>1</v>
      </c>
      <c r="I37" s="38">
        <v>1</v>
      </c>
      <c r="J37" s="38">
        <v>2</v>
      </c>
      <c r="K37" s="38">
        <v>2</v>
      </c>
      <c r="L37" s="38">
        <v>3</v>
      </c>
      <c r="M37" s="38">
        <v>3</v>
      </c>
      <c r="N37" s="38" t="str">
        <f>""</f>
        <v/>
      </c>
      <c r="O37" s="38" t="str">
        <f>""</f>
        <v/>
      </c>
      <c r="P37" s="38" t="str">
        <f>""</f>
        <v/>
      </c>
      <c r="Q37" s="38" t="str">
        <f>""</f>
        <v/>
      </c>
      <c r="R37" s="38" t="str">
        <f>""</f>
        <v/>
      </c>
      <c r="S37" s="38" t="str">
        <f>""</f>
        <v/>
      </c>
      <c r="T37" s="38" t="str">
        <f>""</f>
        <v/>
      </c>
      <c r="U37" s="38" t="str">
        <f>""</f>
        <v/>
      </c>
      <c r="V37" s="38" t="str">
        <f>""</f>
        <v/>
      </c>
      <c r="W37" s="38" t="str">
        <f>""</f>
        <v/>
      </c>
      <c r="X37" s="38" t="str">
        <f>""</f>
        <v/>
      </c>
      <c r="Y37" s="38" t="str">
        <f>""</f>
        <v/>
      </c>
      <c r="Z37" s="38" t="str">
        <f>""</f>
        <v/>
      </c>
      <c r="AA37" s="38" t="str">
        <f>""</f>
        <v/>
      </c>
      <c r="AB37" s="38" t="str">
        <f>""</f>
        <v/>
      </c>
      <c r="AC37" s="38" t="str">
        <f>""</f>
        <v/>
      </c>
      <c r="AD37" s="38" t="str">
        <f>""</f>
        <v/>
      </c>
      <c r="AE37" s="37">
        <f t="shared" si="0"/>
        <v>12</v>
      </c>
    </row>
    <row r="38" spans="1:31" s="26" customFormat="1" ht="15" customHeight="1" x14ac:dyDescent="0.25">
      <c r="A38" s="43"/>
      <c r="B38" s="37" t="s">
        <v>223</v>
      </c>
      <c r="C38" s="38" t="str">
        <f>""</f>
        <v/>
      </c>
      <c r="D38" s="38" t="str">
        <f>""</f>
        <v/>
      </c>
      <c r="E38" s="38" t="str">
        <f>""</f>
        <v/>
      </c>
      <c r="F38" s="38" t="str">
        <f>""</f>
        <v/>
      </c>
      <c r="G38" s="38" t="str">
        <f>""</f>
        <v/>
      </c>
      <c r="H38" s="38">
        <v>2</v>
      </c>
      <c r="I38" s="38">
        <v>2</v>
      </c>
      <c r="J38" s="38">
        <v>4</v>
      </c>
      <c r="K38" s="38">
        <v>4</v>
      </c>
      <c r="L38" s="38" t="str">
        <f>""</f>
        <v/>
      </c>
      <c r="M38" s="38" t="str">
        <f>""</f>
        <v/>
      </c>
      <c r="N38" s="38" t="str">
        <f>""</f>
        <v/>
      </c>
      <c r="O38" s="38" t="str">
        <f>""</f>
        <v/>
      </c>
      <c r="P38" s="38" t="str">
        <f>""</f>
        <v/>
      </c>
      <c r="Q38" s="38" t="str">
        <f>""</f>
        <v/>
      </c>
      <c r="R38" s="38" t="str">
        <f>""</f>
        <v/>
      </c>
      <c r="S38" s="38" t="str">
        <f>""</f>
        <v/>
      </c>
      <c r="T38" s="38" t="str">
        <f>""</f>
        <v/>
      </c>
      <c r="U38" s="38" t="str">
        <f>""</f>
        <v/>
      </c>
      <c r="V38" s="38" t="str">
        <f>""</f>
        <v/>
      </c>
      <c r="W38" s="38" t="str">
        <f>""</f>
        <v/>
      </c>
      <c r="X38" s="38" t="str">
        <f>""</f>
        <v/>
      </c>
      <c r="Y38" s="38" t="str">
        <f>""</f>
        <v/>
      </c>
      <c r="Z38" s="38" t="str">
        <f>""</f>
        <v/>
      </c>
      <c r="AA38" s="38" t="str">
        <f>""</f>
        <v/>
      </c>
      <c r="AB38" s="38" t="str">
        <f>""</f>
        <v/>
      </c>
      <c r="AC38" s="38" t="str">
        <f>""</f>
        <v/>
      </c>
      <c r="AD38" s="38" t="str">
        <f>""</f>
        <v/>
      </c>
      <c r="AE38" s="37">
        <f t="shared" si="0"/>
        <v>12</v>
      </c>
    </row>
  </sheetData>
  <mergeCells count="3">
    <mergeCell ref="A3:A18"/>
    <mergeCell ref="A20:A33"/>
    <mergeCell ref="A35:A38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07F43D5B696134A920631A6B7B0DCEC" ma:contentTypeVersion="15" ma:contentTypeDescription="Create a new document." ma:contentTypeScope="" ma:versionID="628be863d48b89bd8c0d9e3511d09d79">
  <xsd:schema xmlns:xsd="http://www.w3.org/2001/XMLSchema" xmlns:xs="http://www.w3.org/2001/XMLSchema" xmlns:p="http://schemas.microsoft.com/office/2006/metadata/properties" xmlns:ns2="4ac5d958-72d1-4588-bc39-6df563ef5ed7" xmlns:ns3="2e1f2e42-5a2d-4553-8d38-dc4d96b4f849" targetNamespace="http://schemas.microsoft.com/office/2006/metadata/properties" ma:root="true" ma:fieldsID="94e9217873af62e6c8f60d6855251c1d" ns2:_="" ns3:_="">
    <xsd:import namespace="4ac5d958-72d1-4588-bc39-6df563ef5ed7"/>
    <xsd:import namespace="2e1f2e42-5a2d-4553-8d38-dc4d96b4f84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c5d958-72d1-4588-bc39-6df563ef5ed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2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90c7a1c4-96c2-4929-b11e-7ab3733b980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1f2e42-5a2d-4553-8d38-dc4d96b4f849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adaf0fc2-0478-4f83-a73d-8f3fd87f86e2}" ma:internalName="TaxCatchAll" ma:showField="CatchAllData" ma:web="2e1f2e42-5a2d-4553-8d38-dc4d96b4f8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ac5d958-72d1-4588-bc39-6df563ef5ed7">
      <Terms xmlns="http://schemas.microsoft.com/office/infopath/2007/PartnerControls"/>
    </lcf76f155ced4ddcb4097134ff3c332f>
    <TaxCatchAll xmlns="2e1f2e42-5a2d-4553-8d38-dc4d96b4f849" xsi:nil="true"/>
  </documentManagement>
</p:properties>
</file>

<file path=customXml/itemProps1.xml><?xml version="1.0" encoding="utf-8"?>
<ds:datastoreItem xmlns:ds="http://schemas.openxmlformats.org/officeDocument/2006/customXml" ds:itemID="{9E19428C-DBF3-4ED1-9D1A-1273D263838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ac5d958-72d1-4588-bc39-6df563ef5ed7"/>
    <ds:schemaRef ds:uri="2e1f2e42-5a2d-4553-8d38-dc4d96b4f84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46FAA57-B2D4-43C7-9F9C-C8D4C35FA96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EA89F61-E2B5-4B11-8E78-52F741007EDC}">
  <ds:schemaRefs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schemas.microsoft.com/office/2006/metadata/properties"/>
    <ds:schemaRef ds:uri="4ac5d958-72d1-4588-bc39-6df563ef5ed7"/>
    <ds:schemaRef ds:uri="http://purl.org/dc/terms/"/>
    <ds:schemaRef ds:uri="http://schemas.openxmlformats.org/package/2006/metadata/core-properties"/>
    <ds:schemaRef ds:uri="2e1f2e42-5a2d-4553-8d38-dc4d96b4f849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ORDER</vt:lpstr>
      <vt:lpstr>Size run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2022-11-02T15:11:23Z</dcterms:created>
  <dcterms:modified xsi:type="dcterms:W3CDTF">2024-02-13T10:35:19Z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0x010100307F43D5B696134A920631A6B7B0DCEC</vt:lpwstr>
  </property>
  <property fmtid="{D5CDD505-2E9C-101B-9397-08002B2CF9AE}" pid="3" name="Order">
    <vt:r8>11200</vt:r8>
  </property>
  <property fmtid="{D5CDD505-2E9C-101B-9397-08002B2CF9AE}" pid="4" name="MediaServiceImageTags">
    <vt:lpwstr/>
  </property>
</Properties>
</file>